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L:\01 - Projetos\2025\BE_003_PMSa\05 - Câmara Municipal de Saquarema\05 - Orçamento Geral\DOCUMENTACAO ORÇAMENTO\SMO - ENTREGA 00\MEMÓRIA DE CÁLCULO COM VÍNCULO\"/>
    </mc:Choice>
  </mc:AlternateContent>
  <xr:revisionPtr revIDLastSave="0" documentId="13_ncr:1_{990F41A6-8677-44E5-827C-2DF86BC9644A}" xr6:coauthVersionLast="47" xr6:coauthVersionMax="47" xr10:uidLastSave="{00000000-0000-0000-0000-000000000000}"/>
  <bookViews>
    <workbookView xWindow="2985" yWindow="2985" windowWidth="18270" windowHeight="11415" xr2:uid="{00000000-000D-0000-FFFF-FFFF00000000}"/>
  </bookViews>
  <sheets>
    <sheet name="Orçamento" sheetId="1" r:id="rId1"/>
    <sheet name="13.2" sheetId="2" r:id="rId2"/>
    <sheet name="13.2.1" sheetId="3" r:id="rId3"/>
    <sheet name="13.2.2" sheetId="4" r:id="rId4"/>
    <sheet name="13.2.3" sheetId="5" r:id="rId5"/>
    <sheet name="13.2.4" sheetId="6" r:id="rId6"/>
    <sheet name="13.2.5" sheetId="7" r:id="rId7"/>
    <sheet name="13.2.6" sheetId="8" r:id="rId8"/>
    <sheet name="13.2.7" sheetId="9" r:id="rId9"/>
    <sheet name="13.2.8" sheetId="10" r:id="rId10"/>
    <sheet name="13.2.9" sheetId="11" r:id="rId11"/>
    <sheet name="13.2.10" sheetId="12" r:id="rId12"/>
    <sheet name="13.2.11" sheetId="13" r:id="rId13"/>
    <sheet name="13.2.12" sheetId="14" r:id="rId14"/>
    <sheet name="13.2.13" sheetId="15" r:id="rId15"/>
    <sheet name="13.2.14" sheetId="16" r:id="rId16"/>
    <sheet name="13.2.15" sheetId="17" r:id="rId17"/>
    <sheet name="13.2.16" sheetId="18" r:id="rId18"/>
    <sheet name="13.2.17" sheetId="19" r:id="rId19"/>
    <sheet name="13.2.18" sheetId="20" r:id="rId20"/>
    <sheet name="13.2.1E" sheetId="21" r:id="rId21"/>
    <sheet name="13.2.2E" sheetId="22" r:id="rId22"/>
    <sheet name="13.2.3E" sheetId="23" r:id="rId23"/>
    <sheet name="13.2.4E" sheetId="24" r:id="rId24"/>
    <sheet name="13.2.5E" sheetId="25" r:id="rId25"/>
    <sheet name="13.2.6E" sheetId="26" r:id="rId26"/>
    <sheet name="13.2.7E" sheetId="27" r:id="rId27"/>
    <sheet name="13.2.8E" sheetId="28" r:id="rId28"/>
    <sheet name="13.2.9E" sheetId="29" r:id="rId29"/>
    <sheet name="13.2.10E" sheetId="30" r:id="rId30"/>
    <sheet name="13.2.11E" sheetId="31" r:id="rId31"/>
    <sheet name="13.2.12E" sheetId="32" r:id="rId32"/>
    <sheet name="13.2.13E" sheetId="33" r:id="rId33"/>
    <sheet name="13.2.14E" sheetId="34" r:id="rId34"/>
    <sheet name="13.2.15E" sheetId="35" r:id="rId35"/>
    <sheet name="13.2.16E" sheetId="36" r:id="rId36"/>
    <sheet name="13.2.18E" sheetId="37" r:id="rId3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37" l="1"/>
  <c r="C8" i="37"/>
  <c r="E21" i="36"/>
  <c r="C21" i="36"/>
  <c r="E8" i="35"/>
  <c r="C8" i="35"/>
  <c r="E8" i="34"/>
  <c r="C8" i="34"/>
  <c r="E20" i="33"/>
  <c r="C20" i="33"/>
  <c r="E10" i="21"/>
  <c r="C10" i="21"/>
  <c r="E9" i="20"/>
  <c r="C9" i="20"/>
  <c r="E9" i="18"/>
  <c r="C9" i="18"/>
  <c r="E9" i="17"/>
  <c r="C9" i="17"/>
  <c r="E9" i="16"/>
  <c r="C9" i="16"/>
  <c r="E9" i="15"/>
  <c r="C9" i="15"/>
  <c r="E9" i="14"/>
  <c r="C9" i="14"/>
  <c r="E9" i="13"/>
  <c r="C9" i="13"/>
  <c r="E9" i="12"/>
  <c r="C9" i="12"/>
  <c r="E9" i="11"/>
  <c r="C9" i="11"/>
  <c r="E9" i="10"/>
  <c r="C9" i="10"/>
  <c r="E9" i="9"/>
  <c r="C9" i="9"/>
  <c r="E9" i="8"/>
  <c r="C9" i="8"/>
  <c r="E9" i="7"/>
  <c r="C9" i="7"/>
  <c r="E9" i="6"/>
  <c r="C9" i="6"/>
  <c r="E9" i="5"/>
  <c r="C9" i="5"/>
  <c r="E9" i="4"/>
  <c r="C9" i="4"/>
  <c r="E9" i="3"/>
  <c r="C9" i="3"/>
</calcChain>
</file>

<file path=xl/sharedStrings.xml><?xml version="1.0" encoding="utf-8"?>
<sst xmlns="http://schemas.openxmlformats.org/spreadsheetml/2006/main" count="1809" uniqueCount="183">
  <si>
    <t>BE-PMSa-DOC-ORC-CÂMARA-EX-000-R00-ONERADO R03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</si>
  <si>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</si>
  <si>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</si>
  <si>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</si>
  <si>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</si>
  <si>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</si>
  <si>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</si>
  <si>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</si>
  <si>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</si>
  <si>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</si>
  <si>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13.2</t>
  </si>
  <si>
    <t>SISTEMA FOTOVOLTÁICO</t>
  </si>
  <si>
    <t>13.2.1</t>
  </si>
  <si>
    <t>93002</t>
  </si>
  <si>
    <t>SINAPI</t>
  </si>
  <si>
    <t>CABO DE COBRE FLEXÍVEL ISOLADO, 300 MM², ANTI-CHAMA 0,6/1,0 KV, PARA REDE ENTERRADA DE DISTRIBUIÇÃO DE ENERGIA ELÉTRICA - FORNECIMENTO E INSTALAÇÃO. AF_12/2021</t>
  </si>
  <si>
    <t>m</t>
  </si>
  <si>
    <t>11,50</t>
  </si>
  <si>
    <t>13.2.2</t>
  </si>
  <si>
    <t>92996</t>
  </si>
  <si>
    <t>CABO DE COBRE FLEXÍVEL ISOLADO, 150 MM², ANTI-CHAMA 0,6/1,0 KV, PARA REDE ENTERRADA DE DISTRIBUIÇÃO DE ENERGIA ELÉTRICA - FORNECIMENTO E INSTALAÇÃO. AF_12/2021</t>
  </si>
  <si>
    <t>8,59</t>
  </si>
  <si>
    <t>13.2.3</t>
  </si>
  <si>
    <t>98297</t>
  </si>
  <si>
    <t>CABO ELETRÔNICO CATEGORIA 6, INSTALADO EM EDIFICAÇÃO INSTITUCIONAL - FORNECIMENTO E INSTALAÇÃO. AF_08/2025</t>
  </si>
  <si>
    <t>70,99</t>
  </si>
  <si>
    <t>13.2.4</t>
  </si>
  <si>
    <t>063214</t>
  </si>
  <si>
    <t>SBC</t>
  </si>
  <si>
    <t>CABO AFUMEX 450/750V 6mm2</t>
  </si>
  <si>
    <t>2599,43</t>
  </si>
  <si>
    <t>13.2.5</t>
  </si>
  <si>
    <t>061261</t>
  </si>
  <si>
    <t>ELETRODUTO FLEXIVEL PVC TIGREFLEX REFORCADO LARANJA 25mm</t>
  </si>
  <si>
    <t>368,33</t>
  </si>
  <si>
    <t>13.2.6</t>
  </si>
  <si>
    <t>061262</t>
  </si>
  <si>
    <t>ELETRODUTO FLEXIVEL PVC TIGREFLEX REFORCADO LARANJA 32mm</t>
  </si>
  <si>
    <t>78,46</t>
  </si>
  <si>
    <t>13.2.7</t>
  </si>
  <si>
    <t>97667</t>
  </si>
  <si>
    <t>ELETRODUTO FLEXÍVEL CORRUGADO, PEAD, DN 50 (1 1/2”), PARA REDE ENTERRADA DE DISTRIBUIÇÃO DE ENERGIA ELÉTRICA - FORNECIMENTO E INSTALAÇÃO. AF_12/2021</t>
  </si>
  <si>
    <t>4,65</t>
  </si>
  <si>
    <t>13.2.8</t>
  </si>
  <si>
    <t>15.036.0070-0</t>
  </si>
  <si>
    <t>EMOP</t>
  </si>
  <si>
    <t>ELETRODUTO DE PVC RIGIDO ROSQUEAVEL DE 3/4",INCLUSIVE CONEXO ES E EMENDAS,EXCLUSIVE ABERTURA E FECHAMENTO DE RASGO.FORNEC IMENTO E ASSENTAMENTO 3%-DESGASTE DE FERRAMENTAS E EPI 10%-CONEXOES E EMENDAS</t>
  </si>
  <si>
    <t>19,71</t>
  </si>
  <si>
    <t>13.2.9</t>
  </si>
  <si>
    <t>15.036.0071-0</t>
  </si>
  <si>
    <t>ELETRODUTO DE PVC RIGIDO ROSQUEAVEL DE 1",INCLUSIVE CONEXOES E EMENDAS,EXCLUSIVE ABERTURA E FECHAMENTO DE RASGO.FORNECIM ENTO E ASSENTAMENTO 3%-DESGASTE DE FERRAMENTAS E EPI 10%-CONEXOES E EMENDAS</t>
  </si>
  <si>
    <t>18,82</t>
  </si>
  <si>
    <t>13.2.10</t>
  </si>
  <si>
    <t>15.036.0141-0</t>
  </si>
  <si>
    <t>ELETRODUTO EM PVC FLEXIVEL,COR AMARELA,DIAMETRO DE 25MM.FORN ECIMENTO E COLOCACAO. 3%-DESGASTE DE FERRAMENTAS E EPI</t>
  </si>
  <si>
    <t>4,26</t>
  </si>
  <si>
    <t>13.2.11</t>
  </si>
  <si>
    <t>15.036.0143-0</t>
  </si>
  <si>
    <t>ELETRODUTO EM PVC FLEXIVEL,COR AMARELA,DIAMETRO DE 32MM.FORN ECIMENTO E COLOCACAO. 3%-DESGASTE DE FERRAMENTAS E EPI</t>
  </si>
  <si>
    <t>13,01</t>
  </si>
  <si>
    <t>13.2.12</t>
  </si>
  <si>
    <t>97668</t>
  </si>
  <si>
    <t>ELETRODUTO FLEXÍVEL CORRUGADO, PEAD, DN 63 (2"), PARA REDE ENTERRADA DE DISTRIBUIÇÃO DE ENERGIA ELÉTRICA - FORNECIMENTO E INSTALAÇÃO. AF_12/2021</t>
  </si>
  <si>
    <t>4,15</t>
  </si>
  <si>
    <t>13.2.13</t>
  </si>
  <si>
    <t>COMP_BE_24- O/D</t>
  </si>
  <si>
    <t>Emp</t>
  </si>
  <si>
    <t>PAINEL SOLAR FOTOVOLTAICO - 700W. REF.: SINAPI (103493)</t>
  </si>
  <si>
    <t>un</t>
  </si>
  <si>
    <t>208,00</t>
  </si>
  <si>
    <t>13.2.14</t>
  </si>
  <si>
    <t>COMP_BE_25- O/D</t>
  </si>
  <si>
    <t>CONECTOR MC4 PARA SISTEMAS FOTOVOLTAICOS</t>
  </si>
  <si>
    <t>1,00</t>
  </si>
  <si>
    <t>13.2.15</t>
  </si>
  <si>
    <t>COMP_BE_26- O/D</t>
  </si>
  <si>
    <t>INVERSOR/GERADOR SOLAR ON-GRID 250KW. REF.:  SINAPI (103506)</t>
  </si>
  <si>
    <t>13.2.16</t>
  </si>
  <si>
    <t>COMP_BE_27- O/D</t>
  </si>
  <si>
    <t>KIT STRINGBOX BIFASICO 32A COMPLETO</t>
  </si>
  <si>
    <t>14,00</t>
  </si>
  <si>
    <t>13.2.17</t>
  </si>
  <si>
    <t>COMP_BE_28- O/D</t>
  </si>
  <si>
    <t>GRUPO GERADOR ABERTO PARA ENERGIA DE EMERGENCIA,TRIFASICO REF: EMOP (19.011.0009-2)</t>
  </si>
  <si>
    <t>n/a</t>
  </si>
  <si>
    <t>4,00</t>
  </si>
  <si>
    <t>13.2.18</t>
  </si>
  <si>
    <t>COMP_BE_42- O/D</t>
  </si>
  <si>
    <t>ESTAÇÃO SOLARIMÉTRICA 1° CLASSE</t>
  </si>
  <si>
    <t>11,5</t>
  </si>
  <si>
    <t>Resumo do Critério</t>
  </si>
  <si>
    <t>Tipo</t>
  </si>
  <si>
    <t>Elementos</t>
  </si>
  <si>
    <t>Nome do Subcritério</t>
  </si>
  <si>
    <t>Fórmula</t>
  </si>
  <si>
    <t>Conduites</t>
  </si>
  <si>
    <t/>
  </si>
  <si>
    <t>Adicionar a</t>
  </si>
  <si>
    <t>Seleção</t>
  </si>
  <si>
    <t>300,0mm²_Fase A*Comprimento*1,2</t>
  </si>
  <si>
    <t>(150,0 mm²_Neutro+150,0mm²_Terra)*Comprimento*1,2</t>
  </si>
  <si>
    <t>UTP_CAT-6*Comprimento*1,3</t>
  </si>
  <si>
    <t>(500,0mm²_Fase A+500,0mm²_Neutro+500,0mm²_Terra)*Comprimento*1,3</t>
  </si>
  <si>
    <t>Comprimento*1,3</t>
  </si>
  <si>
    <t>Filtro de Família</t>
  </si>
  <si>
    <t>Família</t>
  </si>
  <si>
    <t>Conduite sem conexões</t>
  </si>
  <si>
    <t>Eletroduto Flexivel Corrugado Reforçado de PVC Laranja_Tigreflex</t>
  </si>
  <si>
    <t>Ou</t>
  </si>
  <si>
    <t>Filtro de Parâmetro</t>
  </si>
  <si>
    <t>Comparação</t>
  </si>
  <si>
    <t>Valor</t>
  </si>
  <si>
    <t>Parâmetro</t>
  </si>
  <si>
    <t>Instância</t>
  </si>
  <si>
    <t>Igual a</t>
  </si>
  <si>
    <t>Ø25</t>
  </si>
  <si>
    <t>Tamanho</t>
  </si>
  <si>
    <t>E</t>
  </si>
  <si>
    <t>Ø32</t>
  </si>
  <si>
    <t>Eletroduto Flexivel PEAD</t>
  </si>
  <si>
    <t>Ø50</t>
  </si>
  <si>
    <t>Conduite com conexões</t>
  </si>
  <si>
    <t>PVC Condulete Top</t>
  </si>
  <si>
    <t>Eletroduto Flexivel Corrugado de PVC amarelo_Tigreflex</t>
  </si>
  <si>
    <t>Ø63</t>
  </si>
  <si>
    <t>208</t>
  </si>
  <si>
    <t>Categoria</t>
  </si>
  <si>
    <t>Equipamento elétrico (A)</t>
  </si>
  <si>
    <t>Multiplicado por</t>
  </si>
  <si>
    <t>A</t>
  </si>
  <si>
    <t>Filtro de Fase</t>
  </si>
  <si>
    <t>Criado em</t>
  </si>
  <si>
    <t>Demolido em</t>
  </si>
  <si>
    <t>------</t>
  </si>
  <si>
    <t>Painéis Fotovoltaicos</t>
  </si>
  <si>
    <t>54 células</t>
  </si>
  <si>
    <t>1</t>
  </si>
  <si>
    <t>INVERSOR SUNNY BOY</t>
  </si>
  <si>
    <t>14</t>
  </si>
  <si>
    <t>QPCA StringBox</t>
  </si>
  <si>
    <t>4</t>
  </si>
  <si>
    <t>Dispositivos de dados (Custo)</t>
  </si>
  <si>
    <t>Estação solarimetrica autoportante Hukseflux</t>
  </si>
  <si>
    <t>Projeto</t>
  </si>
  <si>
    <t>Vínculo</t>
  </si>
  <si>
    <t>Elemento</t>
  </si>
  <si>
    <t>Id do Revit</t>
  </si>
  <si>
    <t>Totais:</t>
  </si>
  <si>
    <t>BE-PMSa-MOD-ELE-CAMARA-BA-000-R01 (paineis)</t>
  </si>
  <si>
    <t>14272158</t>
  </si>
  <si>
    <t>14141966</t>
  </si>
  <si>
    <t>14142109</t>
  </si>
  <si>
    <t>Nenhum Elemento encontrado</t>
  </si>
  <si>
    <t>14105287</t>
  </si>
  <si>
    <t>14103269</t>
  </si>
  <si>
    <t>14090122</t>
  </si>
  <si>
    <t>14090127</t>
  </si>
  <si>
    <t>14090128</t>
  </si>
  <si>
    <t>14088138</t>
  </si>
  <si>
    <t>14585063</t>
  </si>
  <si>
    <t>14585064</t>
  </si>
  <si>
    <t>14585360</t>
  </si>
  <si>
    <t>14585362</t>
  </si>
  <si>
    <t>14585702</t>
  </si>
  <si>
    <t>14585703</t>
  </si>
  <si>
    <t>14585822</t>
  </si>
  <si>
    <t>14141249</t>
  </si>
  <si>
    <t>14490264</t>
  </si>
  <si>
    <t>14490462</t>
  </si>
  <si>
    <t>14492095</t>
  </si>
  <si>
    <t>14607905</t>
  </si>
  <si>
    <t>14616340</t>
  </si>
  <si>
    <t>14616930</t>
  </si>
  <si>
    <t>14629130</t>
  </si>
  <si>
    <t>14608605</t>
  </si>
  <si>
    <t>14609762</t>
  </si>
  <si>
    <t>14609841</t>
  </si>
  <si>
    <t>14613540</t>
  </si>
  <si>
    <t>14613572</t>
  </si>
  <si>
    <t>14614108</t>
  </si>
  <si>
    <t>14614119</t>
  </si>
  <si>
    <t>14594600</t>
  </si>
  <si>
    <t>BE-PMSa-DOC-ORC-CÂMARA-EX-000-R00-ONERADO R00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</si>
</sst>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9"/>
      <name val="Calibri"/>
    </font>
    <font>
      <b/>
      <sz val="11"/>
      <name val="Calibri"/>
    </font>
    <font>
      <b/>
      <sz val="8"/>
      <name val="Calibri"/>
    </font>
    <font>
      <b/>
      <sz val="14"/>
      <name val="Calibri"/>
    </font>
    <font>
      <sz val="11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A9C1EC"/>
      </patternFill>
    </fill>
    <fill>
      <patternFill patternType="solid">
        <fgColor rgb="FFD9E1F2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>
      <alignment horizontal="left" vertical="center"/>
    </xf>
    <xf numFmtId="0" fontId="5" fillId="0" borderId="0">
      <alignment wrapText="1"/>
    </xf>
    <xf numFmtId="0" fontId="3" fillId="0" borderId="0">
      <alignment wrapText="1"/>
    </xf>
    <xf numFmtId="0" fontId="4" fillId="0" borderId="0">
      <alignment horizontal="center" vertical="center"/>
    </xf>
    <xf numFmtId="0" fontId="3" fillId="0" borderId="0">
      <alignment horizontal="center" wrapText="1"/>
    </xf>
    <xf numFmtId="0" fontId="2" fillId="0" borderId="0">
      <alignment horizontal="center" wrapText="1"/>
    </xf>
  </cellStyleXfs>
  <cellXfs count="26">
    <xf numFmtId="0" fontId="0" fillId="0" borderId="0" xfId="0"/>
    <xf numFmtId="0" fontId="1" fillId="0" borderId="0" xfId="1">
      <alignment wrapText="1"/>
    </xf>
    <xf numFmtId="0" fontId="2" fillId="0" borderId="0" xfId="7">
      <alignment horizontal="center" wrapText="1"/>
    </xf>
    <xf numFmtId="0" fontId="2" fillId="2" borderId="1" xfId="7" applyFill="1" applyBorder="1" applyAlignment="1">
      <alignment horizontal="center" vertical="center" wrapText="1"/>
    </xf>
    <xf numFmtId="0" fontId="1" fillId="3" borderId="1" xfId="1" applyFill="1" applyBorder="1">
      <alignment wrapText="1"/>
    </xf>
    <xf numFmtId="0" fontId="0" fillId="3" borderId="1" xfId="0" applyFill="1" applyBorder="1"/>
    <xf numFmtId="0" fontId="1" fillId="4" borderId="1" xfId="1" applyFill="1" applyBorder="1">
      <alignment wrapText="1"/>
    </xf>
    <xf numFmtId="0" fontId="1" fillId="4" borderId="1" xfId="1" applyFill="1" applyBorder="1" applyAlignment="1">
      <alignment horizontal="right" wrapText="1"/>
    </xf>
    <xf numFmtId="0" fontId="0" fillId="0" borderId="1" xfId="0" applyBorder="1"/>
    <xf numFmtId="0" fontId="1" fillId="0" borderId="1" xfId="1" applyBorder="1">
      <alignment wrapText="1"/>
    </xf>
    <xf numFmtId="0" fontId="2" fillId="2" borderId="1" xfId="7" applyFill="1" applyBorder="1">
      <alignment horizontal="center" wrapText="1"/>
    </xf>
    <xf numFmtId="0" fontId="0" fillId="2" borderId="1" xfId="0" applyFill="1" applyBorder="1"/>
    <xf numFmtId="0" fontId="5" fillId="7" borderId="1" xfId="3" applyFill="1" applyBorder="1">
      <alignment wrapText="1"/>
    </xf>
    <xf numFmtId="0" fontId="2" fillId="0" borderId="0" xfId="7" applyAlignment="1">
      <alignment horizontal="center" vertical="center" wrapText="1"/>
    </xf>
    <xf numFmtId="0" fontId="2" fillId="5" borderId="1" xfId="7" applyFill="1" applyBorder="1">
      <alignment horizontal="center" wrapText="1"/>
    </xf>
    <xf numFmtId="0" fontId="0" fillId="6" borderId="1" xfId="0" applyFill="1" applyBorder="1" applyAlignment="1">
      <alignment horizontal="center"/>
    </xf>
    <xf numFmtId="0" fontId="2" fillId="2" borderId="1" xfId="7" applyFill="1" applyBorder="1">
      <alignment horizontal="center" wrapText="1"/>
    </xf>
    <xf numFmtId="0" fontId="2" fillId="7" borderId="1" xfId="7" applyFill="1" applyBorder="1">
      <alignment horizontal="center" wrapText="1"/>
    </xf>
    <xf numFmtId="0" fontId="5" fillId="7" borderId="1" xfId="3" applyFill="1" applyBorder="1">
      <alignment wrapText="1"/>
    </xf>
    <xf numFmtId="0" fontId="1" fillId="0" borderId="1" xfId="1" applyBorder="1">
      <alignment wrapText="1"/>
    </xf>
    <xf numFmtId="0" fontId="5" fillId="2" borderId="1" xfId="3" applyFill="1" applyBorder="1">
      <alignment wrapText="1"/>
    </xf>
    <xf numFmtId="0" fontId="2" fillId="2" borderId="1" xfId="7" applyFill="1" applyBorder="1" applyAlignment="1">
      <alignment horizontal="center" vertical="center" wrapText="1"/>
    </xf>
    <xf numFmtId="0" fontId="5" fillId="7" borderId="1" xfId="3" applyFill="1" applyBorder="1" applyAlignment="1">
      <alignment horizontal="center" wrapText="1"/>
    </xf>
    <xf numFmtId="0" fontId="2" fillId="2" borderId="0" xfId="7" applyFill="1" applyAlignment="1">
      <alignment horizontal="center" vertical="center" wrapText="1"/>
    </xf>
    <xf numFmtId="0" fontId="2" fillId="2" borderId="0" xfId="7" applyFill="1">
      <alignment horizontal="center" wrapText="1"/>
    </xf>
    <xf numFmtId="0" fontId="5" fillId="7" borderId="0" xfId="3" applyFill="1" applyAlignment="1">
      <alignment horizontal="center" wrapText="1"/>
    </xf>
  </cellXfs>
  <cellStyles count="8">
    <cellStyle name="Normal" xfId="0" builtinId="0"/>
    <cellStyle name="styleBold" xfId="4" xr:uid="{00000000-0005-0000-0000-000004000000}"/>
    <cellStyle name="styleBold11" xfId="7" xr:uid="{00000000-0005-0000-0000-000007000000}"/>
    <cellStyle name="styleBold14UR" xfId="5" xr:uid="{00000000-0005-0000-0000-000005000000}"/>
    <cellStyle name="styleBoldRegular" xfId="6" xr:uid="{00000000-0005-0000-0000-000006000000}"/>
    <cellStyle name="styleRegular" xfId="1" xr:uid="{00000000-0005-0000-0000-000001000000}"/>
    <cellStyle name="styleRegular11" xfId="3" xr:uid="{00000000-0005-0000-0000-000003000000}"/>
    <cellStyle name="styleRegular9UR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riteria_Summary13.2.1" displayName="Criteria_Summary13.2.1" ref="A7:E9" totalsRowCount="1" totalsRowCellStyle="styleRegular">
  <autoFilter ref="A7:E8" xr:uid="{00000000-0009-0000-0100-000001000000}"/>
  <tableColumns count="5">
    <tableColumn id="1" xr3:uid="{00000000-0010-0000-0000-000001000000}" name="Item"/>
    <tableColumn id="2" xr3:uid="{00000000-0010-0000-0000-000002000000}" name="Tipo"/>
    <tableColumn id="3" xr3:uid="{00000000-0010-0000-0000-000003000000}" name="Elementos" totalsRowFunction="sum"/>
    <tableColumn id="4" xr3:uid="{00000000-0010-0000-0000-000004000000}" name="Nome do Subcritério"/>
    <tableColumn id="5" xr3:uid="{00000000-0010-0000-0000-000005000000}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riteria_Summary13.2.2" displayName="Criteria_Summary13.2.2" ref="A7:E9" totalsRowCount="1" totalsRowCellStyle="styleRegular">
  <autoFilter ref="A7:E8" xr:uid="{00000000-0009-0000-0100-000002000000}"/>
  <tableColumns count="5">
    <tableColumn id="1" xr3:uid="{00000000-0010-0000-0100-000001000000}" name="Item"/>
    <tableColumn id="2" xr3:uid="{00000000-0010-0000-0100-000002000000}" name="Tipo"/>
    <tableColumn id="3" xr3:uid="{00000000-0010-0000-0100-000003000000}" name="Elementos" totalsRowFunction="sum"/>
    <tableColumn id="4" xr3:uid="{00000000-0010-0000-0100-000004000000}" name="Nome do Subcritério"/>
    <tableColumn id="5" xr3:uid="{00000000-0010-0000-0100-000005000000}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Criteria_Summary13.2.3" displayName="Criteria_Summary13.2.3" ref="A7:E9" totalsRowCount="1" totalsRowCellStyle="styleRegular">
  <autoFilter ref="A7:E8" xr:uid="{00000000-0009-0000-0100-000003000000}"/>
  <tableColumns count="5">
    <tableColumn id="1" xr3:uid="{00000000-0010-0000-0200-000001000000}" name="Item"/>
    <tableColumn id="2" xr3:uid="{00000000-0010-0000-0200-000002000000}" name="Tipo"/>
    <tableColumn id="3" xr3:uid="{00000000-0010-0000-0200-000003000000}" name="Elementos" totalsRowFunction="sum"/>
    <tableColumn id="4" xr3:uid="{00000000-0010-0000-0200-000004000000}" name="Nome do Subcritério"/>
    <tableColumn id="5" xr3:uid="{00000000-0010-0000-0200-000005000000}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Criteria_Summary13.2.4" displayName="Criteria_Summary13.2.4" ref="A7:E9" totalsRowCount="1" totalsRowCellStyle="styleRegular">
  <autoFilter ref="A7:E8" xr:uid="{00000000-0009-0000-0100-000004000000}"/>
  <tableColumns count="5">
    <tableColumn id="1" xr3:uid="{00000000-0010-0000-0300-000001000000}" name="Item"/>
    <tableColumn id="2" xr3:uid="{00000000-0010-0000-0300-000002000000}" name="Tipo"/>
    <tableColumn id="3" xr3:uid="{00000000-0010-0000-0300-000003000000}" name="Elementos" totalsRowFunction="sum"/>
    <tableColumn id="4" xr3:uid="{00000000-0010-0000-0300-000004000000}" name="Nome do Subcritério"/>
    <tableColumn id="5" xr3:uid="{00000000-0010-0000-0300-000005000000}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Criteria_Summary13.2.5" displayName="Criteria_Summary13.2.5" ref="A7:E9" totalsRowCount="1" totalsRowCellStyle="styleRegular">
  <autoFilter ref="A7:E8" xr:uid="{00000000-0009-0000-0100-000005000000}"/>
  <tableColumns count="5">
    <tableColumn id="1" xr3:uid="{00000000-0010-0000-0400-000001000000}" name="Item"/>
    <tableColumn id="2" xr3:uid="{00000000-0010-0000-0400-000002000000}" name="Tipo"/>
    <tableColumn id="3" xr3:uid="{00000000-0010-0000-0400-000003000000}" name="Elementos" totalsRowFunction="sum"/>
    <tableColumn id="4" xr3:uid="{00000000-0010-0000-0400-000004000000}" name="Nome do Subcritério"/>
    <tableColumn id="5" xr3:uid="{00000000-0010-0000-0400-000005000000}" name="Total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Criteria_Summary13.2.6" displayName="Criteria_Summary13.2.6" ref="A7:E9" totalsRowCount="1" totalsRowCellStyle="styleRegular">
  <autoFilter ref="A7:E8" xr:uid="{00000000-0009-0000-0100-000006000000}"/>
  <tableColumns count="5">
    <tableColumn id="1" xr3:uid="{00000000-0010-0000-0500-000001000000}" name="Item"/>
    <tableColumn id="2" xr3:uid="{00000000-0010-0000-0500-000002000000}" name="Tipo"/>
    <tableColumn id="3" xr3:uid="{00000000-0010-0000-0500-000003000000}" name="Elementos" totalsRowFunction="sum"/>
    <tableColumn id="4" xr3:uid="{00000000-0010-0000-0500-000004000000}" name="Nome do Subcritério"/>
    <tableColumn id="5" xr3:uid="{00000000-0010-0000-0500-000005000000}" name="Total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Criteria_Summary13.2.7" displayName="Criteria_Summary13.2.7" ref="A7:E9" totalsRowCount="1" totalsRowCellStyle="styleRegular">
  <autoFilter ref="A7:E8" xr:uid="{00000000-0009-0000-0100-000007000000}"/>
  <tableColumns count="5">
    <tableColumn id="1" xr3:uid="{00000000-0010-0000-0600-000001000000}" name="Item"/>
    <tableColumn id="2" xr3:uid="{00000000-0010-0000-0600-000002000000}" name="Tipo"/>
    <tableColumn id="3" xr3:uid="{00000000-0010-0000-0600-000003000000}" name="Elementos" totalsRowFunction="sum"/>
    <tableColumn id="4" xr3:uid="{00000000-0010-0000-0600-000004000000}" name="Nome do Subcritério"/>
    <tableColumn id="5" xr3:uid="{00000000-0010-0000-0600-000005000000}" name="Total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Criteria_Summary13.2.8" displayName="Criteria_Summary13.2.8" ref="A7:E9" totalsRowCount="1" totalsRowCellStyle="styleRegular">
  <autoFilter ref="A7:E8" xr:uid="{00000000-0009-0000-0100-000008000000}"/>
  <tableColumns count="5">
    <tableColumn id="1" xr3:uid="{00000000-0010-0000-0700-000001000000}" name="Item"/>
    <tableColumn id="2" xr3:uid="{00000000-0010-0000-0700-000002000000}" name="Tipo"/>
    <tableColumn id="3" xr3:uid="{00000000-0010-0000-0700-000003000000}" name="Elementos" totalsRowFunction="sum"/>
    <tableColumn id="4" xr3:uid="{00000000-0010-0000-0700-000004000000}" name="Nome do Subcritério"/>
    <tableColumn id="5" xr3:uid="{00000000-0010-0000-0700-000005000000}" name="Total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Criteria_Summary13.2.9" displayName="Criteria_Summary13.2.9" ref="A7:E9" totalsRowCount="1" totalsRowCellStyle="styleRegular">
  <autoFilter ref="A7:E8" xr:uid="{00000000-0009-0000-0100-000009000000}"/>
  <tableColumns count="5">
    <tableColumn id="1" xr3:uid="{00000000-0010-0000-0800-000001000000}" name="Item"/>
    <tableColumn id="2" xr3:uid="{00000000-0010-0000-0800-000002000000}" name="Tipo"/>
    <tableColumn id="3" xr3:uid="{00000000-0010-0000-0800-000003000000}" name="Elementos" totalsRowFunction="sum"/>
    <tableColumn id="4" xr3:uid="{00000000-0010-0000-0800-000004000000}" name="Nome do Subcritério"/>
    <tableColumn id="5" xr3:uid="{00000000-0010-0000-0800-000005000000}" name="Total" totalsRowFunction="sum"/>
  </tableColumns>
  <tableStyleInfo name="TableStyleLight4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Criteria_Summary13.2.10" displayName="Criteria_Summary13.2.10" ref="A7:E9" totalsRowCount="1" totalsRowCellStyle="styleRegular">
  <autoFilter ref="A7:E8" xr:uid="{00000000-0009-0000-0100-00000A000000}"/>
  <tableColumns count="5">
    <tableColumn id="1" xr3:uid="{00000000-0010-0000-0900-000001000000}" name="Item"/>
    <tableColumn id="2" xr3:uid="{00000000-0010-0000-0900-000002000000}" name="Tipo"/>
    <tableColumn id="3" xr3:uid="{00000000-0010-0000-0900-000003000000}" name="Elementos" totalsRowFunction="sum"/>
    <tableColumn id="4" xr3:uid="{00000000-0010-0000-0900-000004000000}" name="Nome do Subcritério"/>
    <tableColumn id="5" xr3:uid="{00000000-0010-0000-0900-000005000000}" name="Total" totalsRowFunction="sum"/>
  </tableColumns>
  <tableStyleInfo name="TableStyleLight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Criteria_Summary13.2.11" displayName="Criteria_Summary13.2.11" ref="A7:E9" totalsRowCount="1" totalsRowCellStyle="styleRegular">
  <autoFilter ref="A7:E8" xr:uid="{00000000-0009-0000-0100-00000B000000}"/>
  <tableColumns count="5">
    <tableColumn id="1" xr3:uid="{00000000-0010-0000-0A00-000001000000}" name="Item"/>
    <tableColumn id="2" xr3:uid="{00000000-0010-0000-0A00-000002000000}" name="Tipo"/>
    <tableColumn id="3" xr3:uid="{00000000-0010-0000-0A00-000003000000}" name="Elementos" totalsRowFunction="sum"/>
    <tableColumn id="4" xr3:uid="{00000000-0010-0000-0A00-000004000000}" name="Nome do Subcritério"/>
    <tableColumn id="5" xr3:uid="{00000000-0010-0000-0A00-000005000000}" name="Total" totalsRowFunction="sum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Criteria_Summary13.2.12" displayName="Criteria_Summary13.2.12" ref="A7:E9" totalsRowCount="1" totalsRowCellStyle="styleRegular">
  <autoFilter ref="A7:E8" xr:uid="{00000000-0009-0000-0100-00000C000000}"/>
  <tableColumns count="5">
    <tableColumn id="1" xr3:uid="{00000000-0010-0000-0B00-000001000000}" name="Item"/>
    <tableColumn id="2" xr3:uid="{00000000-0010-0000-0B00-000002000000}" name="Tipo"/>
    <tableColumn id="3" xr3:uid="{00000000-0010-0000-0B00-000003000000}" name="Elementos" totalsRowFunction="sum"/>
    <tableColumn id="4" xr3:uid="{00000000-0010-0000-0B00-000004000000}" name="Nome do Subcritério"/>
    <tableColumn id="5" xr3:uid="{00000000-0010-0000-0B00-000005000000}" name="Total" totalsRowFunction="sum"/>
  </tableColumns>
  <tableStyleInfo name="TableStyleLight4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Criteria_Summary13.2.13" displayName="Criteria_Summary13.2.13" ref="A7:E9" totalsRowCount="1" totalsRowCellStyle="styleRegular">
  <autoFilter ref="A7:E8" xr:uid="{00000000-0009-0000-0100-00000D000000}"/>
  <tableColumns count="5">
    <tableColumn id="1" xr3:uid="{00000000-0010-0000-0C00-000001000000}" name="Item"/>
    <tableColumn id="2" xr3:uid="{00000000-0010-0000-0C00-000002000000}" name="Tipo"/>
    <tableColumn id="3" xr3:uid="{00000000-0010-0000-0C00-000003000000}" name="Elementos" totalsRowFunction="sum"/>
    <tableColumn id="4" xr3:uid="{00000000-0010-0000-0C00-000004000000}" name="Nome do Subcritério"/>
    <tableColumn id="5" xr3:uid="{00000000-0010-0000-0C00-000005000000}" name="Total" totalsRowFunction="sum"/>
  </tableColumns>
  <tableStyleInfo name="TableStyleLight4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Criteria_Summary13.2.14" displayName="Criteria_Summary13.2.14" ref="A7:E9" totalsRowCount="1" totalsRowCellStyle="styleRegular">
  <autoFilter ref="A7:E8" xr:uid="{00000000-0009-0000-0100-00000E000000}"/>
  <tableColumns count="5">
    <tableColumn id="1" xr3:uid="{00000000-0010-0000-0D00-000001000000}" name="Item"/>
    <tableColumn id="2" xr3:uid="{00000000-0010-0000-0D00-000002000000}" name="Tipo"/>
    <tableColumn id="3" xr3:uid="{00000000-0010-0000-0D00-000003000000}" name="Elementos" totalsRowFunction="sum"/>
    <tableColumn id="4" xr3:uid="{00000000-0010-0000-0D00-000004000000}" name="Nome do Subcritério"/>
    <tableColumn id="5" xr3:uid="{00000000-0010-0000-0D00-000005000000}" name="Total" totalsRowFunction="sum"/>
  </tableColumns>
  <tableStyleInfo name="TableStyleLight4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Criteria_Summary13.2.15" displayName="Criteria_Summary13.2.15" ref="A7:E9" totalsRowCount="1" totalsRowCellStyle="styleRegular">
  <autoFilter ref="A7:E8" xr:uid="{00000000-0009-0000-0100-00000F000000}"/>
  <tableColumns count="5">
    <tableColumn id="1" xr3:uid="{00000000-0010-0000-0E00-000001000000}" name="Item"/>
    <tableColumn id="2" xr3:uid="{00000000-0010-0000-0E00-000002000000}" name="Tipo"/>
    <tableColumn id="3" xr3:uid="{00000000-0010-0000-0E00-000003000000}" name="Elementos" totalsRowFunction="sum"/>
    <tableColumn id="4" xr3:uid="{00000000-0010-0000-0E00-000004000000}" name="Nome do Subcritério"/>
    <tableColumn id="5" xr3:uid="{00000000-0010-0000-0E00-000005000000}" name="Total" totalsRowFunction="sum"/>
  </tableColumns>
  <tableStyleInfo name="TableStyleLight4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Criteria_Summary13.2.16" displayName="Criteria_Summary13.2.16" ref="A7:E9" totalsRowCount="1" totalsRowCellStyle="styleRegular">
  <autoFilter ref="A7:E8" xr:uid="{00000000-0009-0000-0100-000010000000}"/>
  <tableColumns count="5">
    <tableColumn id="1" xr3:uid="{00000000-0010-0000-0F00-000001000000}" name="Item"/>
    <tableColumn id="2" xr3:uid="{00000000-0010-0000-0F00-000002000000}" name="Tipo"/>
    <tableColumn id="3" xr3:uid="{00000000-0010-0000-0F00-000003000000}" name="Elementos" totalsRowFunction="sum"/>
    <tableColumn id="4" xr3:uid="{00000000-0010-0000-0F00-000004000000}" name="Nome do Subcritério"/>
    <tableColumn id="5" xr3:uid="{00000000-0010-0000-0F00-000005000000}" name="Total" totalsRowFunction="sum"/>
  </tableColumns>
  <tableStyleInfo name="TableStyleLight4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Criteria_Summary13.2.18" displayName="Criteria_Summary13.2.18" ref="A7:E9" totalsRowCount="1" totalsRowCellStyle="styleRegular">
  <autoFilter ref="A7:E8" xr:uid="{00000000-0009-0000-0100-000011000000}"/>
  <tableColumns count="5">
    <tableColumn id="1" xr3:uid="{00000000-0010-0000-1000-000001000000}" name="Item"/>
    <tableColumn id="2" xr3:uid="{00000000-0010-0000-1000-000002000000}" name="Tipo"/>
    <tableColumn id="3" xr3:uid="{00000000-0010-0000-1000-000003000000}" name="Elementos" totalsRowFunction="sum"/>
    <tableColumn id="4" xr3:uid="{00000000-0010-0000-1000-000004000000}" name="Nome do Subcritério"/>
    <tableColumn id="5" xr3:uid="{00000000-0010-0000-1000-000005000000}" name="Total" totalsRowFunction="sum"/>
  </tableColumns>
  <tableStyleInfo name="TableStyleLight4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Elements13_2_11" displayName="Elements13_2_11" ref="A6:E10" totalsRowCount="1" totalsRowCellStyle="styleRegular">
  <autoFilter ref="A6:E9" xr:uid="{00000000-0009-0000-0100-000012000000}"/>
  <tableColumns count="5">
    <tableColumn id="1" xr3:uid="{00000000-0010-0000-1100-000001000000}" name="Projeto"/>
    <tableColumn id="2" xr3:uid="{00000000-0010-0000-1100-000002000000}" name="Vínculo"/>
    <tableColumn id="3" xr3:uid="{00000000-0010-0000-1100-000003000000}" name="Elemento" totalsRowFunction="count"/>
    <tableColumn id="4" xr3:uid="{00000000-0010-0000-1100-000004000000}" name="Id do Revit"/>
    <tableColumn id="5" xr3:uid="{00000000-0010-0000-1100-000005000000}" name="Totais:" totalsRowFunction="sum"/>
  </tableColumns>
  <tableStyleInfo name="TableStyleLight4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Elements13_2_131" displayName="Elements13_2_131" ref="A6:E20" totalsRowCount="1" totalsRowCellStyle="styleRegular">
  <autoFilter ref="A6:E19" xr:uid="{00000000-0009-0000-0100-000013000000}"/>
  <tableColumns count="5">
    <tableColumn id="1" xr3:uid="{00000000-0010-0000-1200-000001000000}" name="Projeto"/>
    <tableColumn id="2" xr3:uid="{00000000-0010-0000-1200-000002000000}" name="Vínculo"/>
    <tableColumn id="3" xr3:uid="{00000000-0010-0000-1200-000003000000}" name="Elemento" totalsRowFunction="count"/>
    <tableColumn id="4" xr3:uid="{00000000-0010-0000-1200-000004000000}" name="Id do Revit"/>
    <tableColumn id="5" xr3:uid="{00000000-0010-0000-1200-000005000000}" name="Totais:" totalsRowFunction="sum"/>
  </tableColumns>
  <tableStyleInfo name="TableStyleLight4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Elements13_2_141" displayName="Elements13_2_141" ref="A6:E8" totalsRowCount="1" totalsRowCellStyle="styleRegular">
  <autoFilter ref="A6:E7" xr:uid="{00000000-0009-0000-0100-000014000000}"/>
  <tableColumns count="5">
    <tableColumn id="1" xr3:uid="{00000000-0010-0000-1300-000001000000}" name="Projeto"/>
    <tableColumn id="2" xr3:uid="{00000000-0010-0000-1300-000002000000}" name="Vínculo"/>
    <tableColumn id="3" xr3:uid="{00000000-0010-0000-1300-000003000000}" name="Elemento" totalsRowFunction="count"/>
    <tableColumn id="4" xr3:uid="{00000000-0010-0000-1300-000004000000}" name="Id do Revit"/>
    <tableColumn id="5" xr3:uid="{00000000-0010-0000-1300-000005000000}" name="Totais:" totalsRowFunction="sum"/>
  </tableColumns>
  <tableStyleInfo name="TableStyleLight4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Elements13_2_151" displayName="Elements13_2_151" ref="A6:E8" totalsRowCount="1" totalsRowCellStyle="styleRegular">
  <autoFilter ref="A6:E7" xr:uid="{00000000-0009-0000-0100-000015000000}"/>
  <tableColumns count="5">
    <tableColumn id="1" xr3:uid="{00000000-0010-0000-1400-000001000000}" name="Projeto"/>
    <tableColumn id="2" xr3:uid="{00000000-0010-0000-1400-000002000000}" name="Vínculo"/>
    <tableColumn id="3" xr3:uid="{00000000-0010-0000-1400-000003000000}" name="Elemento" totalsRowFunction="count"/>
    <tableColumn id="4" xr3:uid="{00000000-0010-0000-1400-000004000000}" name="Id do Revit"/>
    <tableColumn id="5" xr3:uid="{00000000-0010-0000-1400-000005000000}" name="Totais:" totalsRowFunction="sum"/>
  </tableColumns>
  <tableStyleInfo name="TableStyleLight4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Elements13_2_161" displayName="Elements13_2_161" ref="A6:E21" totalsRowCount="1" totalsRowCellStyle="styleRegular">
  <autoFilter ref="A6:E20" xr:uid="{00000000-0009-0000-0100-000016000000}"/>
  <tableColumns count="5">
    <tableColumn id="1" xr3:uid="{00000000-0010-0000-1500-000001000000}" name="Projeto"/>
    <tableColumn id="2" xr3:uid="{00000000-0010-0000-1500-000002000000}" name="Vínculo"/>
    <tableColumn id="3" xr3:uid="{00000000-0010-0000-1500-000003000000}" name="Elemento" totalsRowFunction="count"/>
    <tableColumn id="4" xr3:uid="{00000000-0010-0000-1500-000004000000}" name="Id do Revit"/>
    <tableColumn id="5" xr3:uid="{00000000-0010-0000-1500-000005000000}" name="Totais:" totalsRowFunction="sum"/>
  </tableColumns>
  <tableStyleInfo name="TableStyleLight4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Elements13_2_181" displayName="Elements13_2_181" ref="A6:E8" totalsRowCount="1" totalsRowCellStyle="styleRegular">
  <autoFilter ref="A6:E7" xr:uid="{00000000-0009-0000-0100-000017000000}"/>
  <tableColumns count="5">
    <tableColumn id="1" xr3:uid="{00000000-0010-0000-1600-000001000000}" name="Projeto"/>
    <tableColumn id="2" xr3:uid="{00000000-0010-0000-1600-000002000000}" name="Vínculo"/>
    <tableColumn id="3" xr3:uid="{00000000-0010-0000-1600-000003000000}" name="Elemento" totalsRowFunction="count"/>
    <tableColumn id="4" xr3:uid="{00000000-0010-0000-1600-000004000000}" name="Id do Revit"/>
    <tableColumn id="5" xr3:uid="{00000000-0010-0000-1600-000005000000}" name="Totais:" totalsRowFunction="sum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showGridLines="0" tabSelected="1" workbookViewId="0">
      <selection activeCell="D5" sqref="D5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13" t="s">
        <v>182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</row>
    <row r="2" spans="1:9" x14ac:dyDescent="0.25">
      <c r="A2" s="13" t="s">
        <v>0</v>
      </c>
      <c r="B2" s="13" t="s">
        <v>0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</row>
    <row r="4" spans="1:9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x14ac:dyDescent="0.25">
      <c r="A5" s="4" t="s">
        <v>10</v>
      </c>
      <c r="B5" s="5"/>
      <c r="C5" s="5"/>
      <c r="D5" s="4" t="s">
        <v>11</v>
      </c>
      <c r="E5" s="5"/>
      <c r="F5" s="4">
        <v>1</v>
      </c>
      <c r="G5" s="5"/>
      <c r="H5" s="5"/>
      <c r="I5" s="4">
        <v>1106017.1000000001</v>
      </c>
    </row>
    <row r="6" spans="1:9" ht="24.75" x14ac:dyDescent="0.25">
      <c r="A6" s="6" t="s">
        <v>12</v>
      </c>
      <c r="B6" s="6" t="s">
        <v>13</v>
      </c>
      <c r="C6" s="6" t="s">
        <v>14</v>
      </c>
      <c r="D6" s="6" t="s">
        <v>15</v>
      </c>
      <c r="E6" s="6" t="s">
        <v>16</v>
      </c>
      <c r="F6" s="7" t="s">
        <v>17</v>
      </c>
      <c r="G6" s="6">
        <v>339.57456086799999</v>
      </c>
      <c r="H6" s="6">
        <v>406.98011120029804</v>
      </c>
      <c r="I6" s="6">
        <v>4680.2700000000004</v>
      </c>
    </row>
    <row r="7" spans="1:9" ht="24.75" x14ac:dyDescent="0.25">
      <c r="A7" s="6" t="s">
        <v>18</v>
      </c>
      <c r="B7" s="6" t="s">
        <v>19</v>
      </c>
      <c r="C7" s="6" t="s">
        <v>14</v>
      </c>
      <c r="D7" s="6" t="s">
        <v>20</v>
      </c>
      <c r="E7" s="6" t="s">
        <v>16</v>
      </c>
      <c r="F7" s="7" t="s">
        <v>21</v>
      </c>
      <c r="G7" s="6">
        <v>162.45854485500001</v>
      </c>
      <c r="H7" s="6">
        <v>194.70656600871754</v>
      </c>
      <c r="I7" s="6">
        <v>1672.47</v>
      </c>
    </row>
    <row r="8" spans="1:9" x14ac:dyDescent="0.25">
      <c r="A8" s="6" t="s">
        <v>22</v>
      </c>
      <c r="B8" s="6" t="s">
        <v>23</v>
      </c>
      <c r="C8" s="6" t="s">
        <v>14</v>
      </c>
      <c r="D8" s="6" t="s">
        <v>24</v>
      </c>
      <c r="E8" s="6" t="s">
        <v>16</v>
      </c>
      <c r="F8" s="7" t="s">
        <v>25</v>
      </c>
      <c r="G8" s="6">
        <v>9.3292344117833199</v>
      </c>
      <c r="H8" s="6">
        <v>11.18108744252231</v>
      </c>
      <c r="I8" s="6">
        <v>793.66</v>
      </c>
    </row>
    <row r="9" spans="1:9" x14ac:dyDescent="0.25">
      <c r="A9" s="6" t="s">
        <v>26</v>
      </c>
      <c r="B9" s="6" t="s">
        <v>27</v>
      </c>
      <c r="C9" s="6" t="s">
        <v>28</v>
      </c>
      <c r="D9" s="6" t="s">
        <v>29</v>
      </c>
      <c r="E9" s="6" t="s">
        <v>16</v>
      </c>
      <c r="F9" s="7" t="s">
        <v>30</v>
      </c>
      <c r="G9" s="6">
        <v>11.689180759999999</v>
      </c>
      <c r="H9" s="6">
        <v>14.00948314086</v>
      </c>
      <c r="I9" s="6">
        <v>36392.019999999997</v>
      </c>
    </row>
    <row r="10" spans="1:9" x14ac:dyDescent="0.25">
      <c r="A10" s="6" t="s">
        <v>31</v>
      </c>
      <c r="B10" s="6" t="s">
        <v>32</v>
      </c>
      <c r="C10" s="6" t="s">
        <v>28</v>
      </c>
      <c r="D10" s="6" t="s">
        <v>33</v>
      </c>
      <c r="E10" s="6" t="s">
        <v>16</v>
      </c>
      <c r="F10" s="7" t="s">
        <v>34</v>
      </c>
      <c r="G10" s="6">
        <v>10.282389016</v>
      </c>
      <c r="H10" s="6">
        <v>12.323443235676001</v>
      </c>
      <c r="I10" s="6">
        <v>4537.82</v>
      </c>
    </row>
    <row r="11" spans="1:9" x14ac:dyDescent="0.25">
      <c r="A11" s="6" t="s">
        <v>35</v>
      </c>
      <c r="B11" s="6" t="s">
        <v>36</v>
      </c>
      <c r="C11" s="6" t="s">
        <v>28</v>
      </c>
      <c r="D11" s="6" t="s">
        <v>37</v>
      </c>
      <c r="E11" s="6" t="s">
        <v>16</v>
      </c>
      <c r="F11" s="7" t="s">
        <v>38</v>
      </c>
      <c r="G11" s="6">
        <v>13.999825167999999</v>
      </c>
      <c r="H11" s="6">
        <v>16.778790463848001</v>
      </c>
      <c r="I11" s="6">
        <v>1315.77</v>
      </c>
    </row>
    <row r="12" spans="1:9" ht="24.75" x14ac:dyDescent="0.25">
      <c r="A12" s="6" t="s">
        <v>39</v>
      </c>
      <c r="B12" s="6" t="s">
        <v>40</v>
      </c>
      <c r="C12" s="6" t="s">
        <v>14</v>
      </c>
      <c r="D12" s="6" t="s">
        <v>41</v>
      </c>
      <c r="E12" s="6" t="s">
        <v>16</v>
      </c>
      <c r="F12" s="7" t="s">
        <v>42</v>
      </c>
      <c r="G12" s="6">
        <v>10.085957984</v>
      </c>
      <c r="H12" s="6">
        <v>12.088020643824002</v>
      </c>
      <c r="I12" s="6">
        <v>56.17</v>
      </c>
    </row>
    <row r="13" spans="1:9" ht="24.75" x14ac:dyDescent="0.25">
      <c r="A13" s="6" t="s">
        <v>43</v>
      </c>
      <c r="B13" s="6" t="s">
        <v>44</v>
      </c>
      <c r="C13" s="6" t="s">
        <v>45</v>
      </c>
      <c r="D13" s="6" t="s">
        <v>46</v>
      </c>
      <c r="E13" s="6" t="s">
        <v>16</v>
      </c>
      <c r="F13" s="7" t="s">
        <v>47</v>
      </c>
      <c r="G13" s="6">
        <v>9.3667219999999993</v>
      </c>
      <c r="H13" s="6">
        <v>11.226016317000001</v>
      </c>
      <c r="I13" s="6">
        <v>221.14</v>
      </c>
    </row>
    <row r="14" spans="1:9" ht="24.75" x14ac:dyDescent="0.25">
      <c r="A14" s="6" t="s">
        <v>48</v>
      </c>
      <c r="B14" s="6" t="s">
        <v>49</v>
      </c>
      <c r="C14" s="6" t="s">
        <v>45</v>
      </c>
      <c r="D14" s="6" t="s">
        <v>50</v>
      </c>
      <c r="E14" s="6" t="s">
        <v>16</v>
      </c>
      <c r="F14" s="7" t="s">
        <v>51</v>
      </c>
      <c r="G14" s="6">
        <v>11.825533999999999</v>
      </c>
      <c r="H14" s="6">
        <v>14.172902499000001</v>
      </c>
      <c r="I14" s="6">
        <v>266.67</v>
      </c>
    </row>
    <row r="15" spans="1:9" x14ac:dyDescent="0.25">
      <c r="A15" s="6" t="s">
        <v>52</v>
      </c>
      <c r="B15" s="6" t="s">
        <v>53</v>
      </c>
      <c r="C15" s="6" t="s">
        <v>45</v>
      </c>
      <c r="D15" s="6" t="s">
        <v>54</v>
      </c>
      <c r="E15" s="6" t="s">
        <v>16</v>
      </c>
      <c r="F15" s="7" t="s">
        <v>55</v>
      </c>
      <c r="G15" s="6">
        <v>3.1962929999999998</v>
      </c>
      <c r="H15" s="6">
        <v>3.8307571605000001</v>
      </c>
      <c r="I15" s="6">
        <v>16.309999999999999</v>
      </c>
    </row>
    <row r="16" spans="1:9" x14ac:dyDescent="0.25">
      <c r="A16" s="6" t="s">
        <v>56</v>
      </c>
      <c r="B16" s="6" t="s">
        <v>57</v>
      </c>
      <c r="C16" s="6" t="s">
        <v>45</v>
      </c>
      <c r="D16" s="6" t="s">
        <v>58</v>
      </c>
      <c r="E16" s="6" t="s">
        <v>16</v>
      </c>
      <c r="F16" s="7" t="s">
        <v>59</v>
      </c>
      <c r="G16" s="6">
        <v>4.8552929999999996</v>
      </c>
      <c r="H16" s="6">
        <v>5.8190686605000002</v>
      </c>
      <c r="I16" s="6">
        <v>75.58</v>
      </c>
    </row>
    <row r="17" spans="1:9" ht="24.75" x14ac:dyDescent="0.25">
      <c r="A17" s="6" t="s">
        <v>60</v>
      </c>
      <c r="B17" s="6" t="s">
        <v>61</v>
      </c>
      <c r="C17" s="6" t="s">
        <v>14</v>
      </c>
      <c r="D17" s="6" t="s">
        <v>62</v>
      </c>
      <c r="E17" s="6" t="s">
        <v>16</v>
      </c>
      <c r="F17" s="7" t="s">
        <v>63</v>
      </c>
      <c r="G17" s="6">
        <v>14.336347164999999</v>
      </c>
      <c r="H17" s="6">
        <v>17.182112077252501</v>
      </c>
      <c r="I17" s="6">
        <v>71.290000000000006</v>
      </c>
    </row>
    <row r="18" spans="1:9" ht="24.75" x14ac:dyDescent="0.25">
      <c r="A18" s="6" t="s">
        <v>64</v>
      </c>
      <c r="B18" s="6" t="s">
        <v>65</v>
      </c>
      <c r="C18" s="6" t="s">
        <v>66</v>
      </c>
      <c r="D18" s="6" t="s">
        <v>67</v>
      </c>
      <c r="E18" s="6" t="s">
        <v>68</v>
      </c>
      <c r="F18" s="7" t="s">
        <v>69</v>
      </c>
      <c r="G18" s="6">
        <v>1217.7508891099999</v>
      </c>
      <c r="H18" s="6">
        <v>1459.4744405983349</v>
      </c>
      <c r="I18" s="6">
        <v>303569.76</v>
      </c>
    </row>
    <row r="19" spans="1:9" ht="24.75" x14ac:dyDescent="0.25">
      <c r="A19" s="6" t="s">
        <v>70</v>
      </c>
      <c r="B19" s="6" t="s">
        <v>71</v>
      </c>
      <c r="C19" s="6" t="s">
        <v>66</v>
      </c>
      <c r="D19" s="6" t="s">
        <v>72</v>
      </c>
      <c r="E19" s="6" t="s">
        <v>68</v>
      </c>
      <c r="F19" s="7" t="s">
        <v>73</v>
      </c>
      <c r="G19" s="6">
        <v>15.16650452</v>
      </c>
      <c r="H19" s="6">
        <v>18.177055667220003</v>
      </c>
      <c r="I19" s="6">
        <v>18.170000000000002</v>
      </c>
    </row>
    <row r="20" spans="1:9" ht="24.75" x14ac:dyDescent="0.25">
      <c r="A20" s="6" t="s">
        <v>74</v>
      </c>
      <c r="B20" s="6" t="s">
        <v>75</v>
      </c>
      <c r="C20" s="6" t="s">
        <v>66</v>
      </c>
      <c r="D20" s="6" t="s">
        <v>76</v>
      </c>
      <c r="E20" s="6" t="s">
        <v>68</v>
      </c>
      <c r="F20" s="7" t="s">
        <v>73</v>
      </c>
      <c r="G20" s="6">
        <v>87999.582010515995</v>
      </c>
      <c r="H20" s="6">
        <v>105467.49903960343</v>
      </c>
      <c r="I20" s="6">
        <v>105467.49</v>
      </c>
    </row>
    <row r="21" spans="1:9" ht="24.75" x14ac:dyDescent="0.25">
      <c r="A21" s="6" t="s">
        <v>77</v>
      </c>
      <c r="B21" s="6" t="s">
        <v>78</v>
      </c>
      <c r="C21" s="6" t="s">
        <v>66</v>
      </c>
      <c r="D21" s="6" t="s">
        <v>79</v>
      </c>
      <c r="E21" s="6" t="s">
        <v>68</v>
      </c>
      <c r="F21" s="7" t="s">
        <v>80</v>
      </c>
      <c r="G21" s="6">
        <v>696.32278399999996</v>
      </c>
      <c r="H21" s="6">
        <v>834.54285662400002</v>
      </c>
      <c r="I21" s="6">
        <v>11683.56</v>
      </c>
    </row>
    <row r="22" spans="1:9" ht="24.75" x14ac:dyDescent="0.25">
      <c r="A22" s="6" t="s">
        <v>81</v>
      </c>
      <c r="B22" s="6" t="s">
        <v>82</v>
      </c>
      <c r="C22" s="6" t="s">
        <v>66</v>
      </c>
      <c r="D22" s="6" t="s">
        <v>83</v>
      </c>
      <c r="E22" s="6" t="s">
        <v>84</v>
      </c>
      <c r="F22" s="7" t="s">
        <v>85</v>
      </c>
      <c r="G22" s="6">
        <v>126492.14799519999</v>
      </c>
      <c r="H22" s="6">
        <v>151600.8393722472</v>
      </c>
      <c r="I22" s="6">
        <v>606403.31999999995</v>
      </c>
    </row>
    <row r="23" spans="1:9" ht="24.75" x14ac:dyDescent="0.25">
      <c r="A23" s="6" t="s">
        <v>86</v>
      </c>
      <c r="B23" s="6" t="s">
        <v>87</v>
      </c>
      <c r="C23" s="6" t="s">
        <v>66</v>
      </c>
      <c r="D23" s="6" t="s">
        <v>88</v>
      </c>
      <c r="E23" s="6" t="s">
        <v>68</v>
      </c>
      <c r="F23" s="7" t="s">
        <v>73</v>
      </c>
      <c r="G23" s="6">
        <v>24009.710439999999</v>
      </c>
      <c r="H23" s="6">
        <v>28775.637962340003</v>
      </c>
      <c r="I23" s="6">
        <v>28775.63</v>
      </c>
    </row>
    <row r="24" spans="1:9" x14ac:dyDescent="0.25">
      <c r="I24" s="2">
        <v>1106017.1000000001</v>
      </c>
    </row>
  </sheetData>
  <mergeCells count="1">
    <mergeCell ref="A1:I2"/>
  </mergeCells>
  <hyperlinks>
    <hyperlink ref="A5" location="'13.2'!A1" display="13.2" xr:uid="{00000000-0004-0000-0000-000000000000}"/>
    <hyperlink ref="A6" location="'13.2.1'!A1" display="13.2.1" xr:uid="{00000000-0004-0000-0000-000001000000}"/>
    <hyperlink ref="F6" location="'13.2.1E'!A1" display="11,50" xr:uid="{00000000-0004-0000-0000-000002000000}"/>
    <hyperlink ref="A7" location="'13.2.2'!A1" display="13.2.2" xr:uid="{00000000-0004-0000-0000-000003000000}"/>
    <hyperlink ref="F7" location="'13.2.2E'!A1" display="8,59" xr:uid="{00000000-0004-0000-0000-000004000000}"/>
    <hyperlink ref="A8" location="'13.2.3'!A1" display="13.2.3" xr:uid="{00000000-0004-0000-0000-000005000000}"/>
    <hyperlink ref="F8" location="'13.2.3E'!A1" display="70,99" xr:uid="{00000000-0004-0000-0000-000006000000}"/>
    <hyperlink ref="A9" location="'13.2.4'!A1" display="13.2.4" xr:uid="{00000000-0004-0000-0000-000007000000}"/>
    <hyperlink ref="F9" location="'13.2.4E'!A1" display="2599,43" xr:uid="{00000000-0004-0000-0000-000008000000}"/>
    <hyperlink ref="A10" location="'13.2.5'!A1" display="13.2.5" xr:uid="{00000000-0004-0000-0000-000009000000}"/>
    <hyperlink ref="F10" location="'13.2.5E'!A1" display="368,33" xr:uid="{00000000-0004-0000-0000-00000A000000}"/>
    <hyperlink ref="A11" location="'13.2.6'!A1" display="13.2.6" xr:uid="{00000000-0004-0000-0000-00000B000000}"/>
    <hyperlink ref="F11" location="'13.2.6E'!A1" display="78,46" xr:uid="{00000000-0004-0000-0000-00000C000000}"/>
    <hyperlink ref="A12" location="'13.2.7'!A1" display="13.2.7" xr:uid="{00000000-0004-0000-0000-00000D000000}"/>
    <hyperlink ref="F12" location="'13.2.7E'!A1" display="4,65" xr:uid="{00000000-0004-0000-0000-00000E000000}"/>
    <hyperlink ref="A13" location="'13.2.8'!A1" display="13.2.8" xr:uid="{00000000-0004-0000-0000-00000F000000}"/>
    <hyperlink ref="F13" location="'13.2.8E'!A1" display="19,71" xr:uid="{00000000-0004-0000-0000-000010000000}"/>
    <hyperlink ref="A14" location="'13.2.9'!A1" display="13.2.9" xr:uid="{00000000-0004-0000-0000-000011000000}"/>
    <hyperlink ref="F14" location="'13.2.9E'!A1" display="18,82" xr:uid="{00000000-0004-0000-0000-000012000000}"/>
    <hyperlink ref="A15" location="'13.2.10'!A1" display="13.2.10" xr:uid="{00000000-0004-0000-0000-000013000000}"/>
    <hyperlink ref="F15" location="'13.2.10E'!A1" display="4,26" xr:uid="{00000000-0004-0000-0000-000014000000}"/>
    <hyperlink ref="A16" location="'13.2.11'!A1" display="13.2.11" xr:uid="{00000000-0004-0000-0000-000015000000}"/>
    <hyperlink ref="F16" location="'13.2.11E'!A1" display="13,01" xr:uid="{00000000-0004-0000-0000-000016000000}"/>
    <hyperlink ref="A17" location="'13.2.12'!A1" display="13.2.12" xr:uid="{00000000-0004-0000-0000-000017000000}"/>
    <hyperlink ref="F17" location="'13.2.12E'!A1" display="4,15" xr:uid="{00000000-0004-0000-0000-000018000000}"/>
    <hyperlink ref="A18" location="'13.2.13'!A1" display="13.2.13" xr:uid="{00000000-0004-0000-0000-000019000000}"/>
    <hyperlink ref="F18" location="'13.2.13E'!A1" display="208,00" xr:uid="{00000000-0004-0000-0000-00001A000000}"/>
    <hyperlink ref="A19" location="'13.2.14'!A1" display="13.2.14" xr:uid="{00000000-0004-0000-0000-00001B000000}"/>
    <hyperlink ref="F19" location="'13.2.14E'!A1" display="1,00" xr:uid="{00000000-0004-0000-0000-00001C000000}"/>
    <hyperlink ref="A20" location="'13.2.15'!A1" display="13.2.15" xr:uid="{00000000-0004-0000-0000-00001D000000}"/>
    <hyperlink ref="F20" location="'13.2.15E'!A1" display="1,00" xr:uid="{00000000-0004-0000-0000-00001E000000}"/>
    <hyperlink ref="A21" location="'13.2.16'!A1" display="13.2.16" xr:uid="{00000000-0004-0000-0000-00001F000000}"/>
    <hyperlink ref="F21" location="'13.2.16E'!A1" display="14,00" xr:uid="{00000000-0004-0000-0000-000020000000}"/>
    <hyperlink ref="A22" location="'13.2.17'!A1" display="13.2.17" xr:uid="{00000000-0004-0000-0000-000021000000}"/>
    <hyperlink ref="F22" location="'13.2.17E'!A1" display="4,00" xr:uid="{00000000-0004-0000-0000-000022000000}"/>
    <hyperlink ref="A23" location="'13.2.18'!A1" display="13.2.18" xr:uid="{00000000-0004-0000-0000-000023000000}"/>
    <hyperlink ref="F23" location="'13.2.18E'!A1" display="1,00" xr:uid="{00000000-0004-0000-0000-000024000000}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8ECF6"/>
  </sheetPr>
  <dimension ref="A1:I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4" t="s">
        <v>10</v>
      </c>
      <c r="B2" s="5"/>
      <c r="C2" s="5"/>
      <c r="D2" s="4" t="s">
        <v>11</v>
      </c>
      <c r="E2" s="5"/>
      <c r="F2" s="4">
        <v>1</v>
      </c>
      <c r="G2" s="5"/>
      <c r="H2" s="5"/>
      <c r="I2" s="4">
        <v>1106017.1000000001</v>
      </c>
    </row>
  </sheetData>
  <hyperlinks>
    <hyperlink ref="A2" location="'Orçamento'!A1" display="13.2" xr:uid="{00000000-0004-0000-0100-000000000000}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FF0D8"/>
  </sheetPr>
  <dimension ref="A1:I1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89</v>
      </c>
      <c r="G2" s="6">
        <v>339.57456086799999</v>
      </c>
      <c r="H2" s="6">
        <v>406.98011120029804</v>
      </c>
      <c r="I2" s="6">
        <v>4680.2700000000004</v>
      </c>
    </row>
    <row r="5" spans="1:9" x14ac:dyDescent="0.25">
      <c r="A5" s="14" t="s">
        <v>90</v>
      </c>
      <c r="B5" s="14" t="s">
        <v>90</v>
      </c>
      <c r="C5" s="14" t="s">
        <v>90</v>
      </c>
      <c r="D5" s="14" t="s">
        <v>90</v>
      </c>
      <c r="E5" s="14" t="s">
        <v>90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91</v>
      </c>
      <c r="C7" s="8" t="s">
        <v>92</v>
      </c>
      <c r="D7" s="8" t="s">
        <v>93</v>
      </c>
      <c r="E7" s="8" t="s">
        <v>9</v>
      </c>
    </row>
    <row r="8" spans="1:9" x14ac:dyDescent="0.25">
      <c r="A8" s="9">
        <v>1</v>
      </c>
      <c r="B8" s="9" t="s">
        <v>94</v>
      </c>
      <c r="C8" s="9">
        <v>3</v>
      </c>
      <c r="D8" s="9" t="s">
        <v>95</v>
      </c>
      <c r="E8" s="9">
        <v>11.497026586103374</v>
      </c>
    </row>
    <row r="9" spans="1:9" x14ac:dyDescent="0.25">
      <c r="A9" s="9" t="s">
        <v>96</v>
      </c>
      <c r="B9" s="9" t="s">
        <v>96</v>
      </c>
      <c r="C9" s="9">
        <f>SUBTOTAL(109,Criteria_Summary13.2.1[Elementos])</f>
        <v>3</v>
      </c>
      <c r="D9" s="9" t="s">
        <v>96</v>
      </c>
      <c r="E9" s="9">
        <f>SUBTOTAL(109,Criteria_Summary13.2.1[Total])</f>
        <v>11.497026586103374</v>
      </c>
    </row>
    <row r="10" spans="1:9" x14ac:dyDescent="0.25">
      <c r="A10" s="10" t="s">
        <v>97</v>
      </c>
      <c r="B10" s="10">
        <v>0</v>
      </c>
      <c r="C10" s="11"/>
      <c r="D10" s="11"/>
      <c r="E10" s="10">
        <v>11.5</v>
      </c>
    </row>
    <row r="13" spans="1:9" x14ac:dyDescent="0.25">
      <c r="A13" s="16" t="s">
        <v>95</v>
      </c>
      <c r="B13" s="16" t="s">
        <v>95</v>
      </c>
      <c r="C13" s="16" t="s">
        <v>95</v>
      </c>
      <c r="D13" s="16" t="s">
        <v>95</v>
      </c>
      <c r="E13" s="16" t="s">
        <v>95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91</v>
      </c>
      <c r="B15" s="12" t="s">
        <v>92</v>
      </c>
      <c r="C15" s="18" t="s">
        <v>98</v>
      </c>
      <c r="D15" s="18" t="s">
        <v>98</v>
      </c>
      <c r="E15" s="12" t="s">
        <v>9</v>
      </c>
    </row>
    <row r="16" spans="1:9" x14ac:dyDescent="0.25">
      <c r="A16" s="9" t="s">
        <v>94</v>
      </c>
      <c r="B16" s="9">
        <v>3</v>
      </c>
      <c r="C16" s="19" t="s">
        <v>99</v>
      </c>
      <c r="D16" s="19" t="s">
        <v>99</v>
      </c>
      <c r="E16" s="9">
        <v>11.497026586103374</v>
      </c>
    </row>
  </sheetData>
  <mergeCells count="6">
    <mergeCell ref="C16:D16"/>
    <mergeCell ref="A5:E5"/>
    <mergeCell ref="A6:E6"/>
    <mergeCell ref="A13:E13"/>
    <mergeCell ref="A14:E14"/>
    <mergeCell ref="C15:D15"/>
  </mergeCells>
  <hyperlinks>
    <hyperlink ref="A2" location="'13.2'!A1" display="13.2.1" xr:uid="{00000000-0004-0000-0200-000000000000}"/>
    <hyperlink ref="F2" location="'13.2.1E'!A1" display="11,5" xr:uid="{00000000-0004-0000-0200-000001000000}"/>
    <hyperlink ref="E10" location="'13.2.1E'!A1" display="'13.2.1E'!A1" xr:uid="{00000000-0004-0000-0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FF0D8"/>
  </sheetPr>
  <dimension ref="A1:I1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18</v>
      </c>
      <c r="B2" s="6" t="s">
        <v>19</v>
      </c>
      <c r="C2" s="6" t="s">
        <v>14</v>
      </c>
      <c r="D2" s="6" t="s">
        <v>20</v>
      </c>
      <c r="E2" s="6" t="s">
        <v>16</v>
      </c>
      <c r="F2" s="6" t="s">
        <v>21</v>
      </c>
      <c r="G2" s="6">
        <v>162.45854485500001</v>
      </c>
      <c r="H2" s="6">
        <v>194.70656600871754</v>
      </c>
      <c r="I2" s="6">
        <v>1672.47</v>
      </c>
    </row>
    <row r="5" spans="1:9" x14ac:dyDescent="0.25">
      <c r="A5" s="14" t="s">
        <v>90</v>
      </c>
      <c r="B5" s="14" t="s">
        <v>90</v>
      </c>
      <c r="C5" s="14" t="s">
        <v>90</v>
      </c>
      <c r="D5" s="14" t="s">
        <v>90</v>
      </c>
      <c r="E5" s="14" t="s">
        <v>90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91</v>
      </c>
      <c r="C7" s="8" t="s">
        <v>92</v>
      </c>
      <c r="D7" s="8" t="s">
        <v>93</v>
      </c>
      <c r="E7" s="8" t="s">
        <v>9</v>
      </c>
    </row>
    <row r="8" spans="1:9" x14ac:dyDescent="0.25">
      <c r="A8" s="9">
        <v>1</v>
      </c>
      <c r="B8" s="9" t="s">
        <v>94</v>
      </c>
      <c r="C8" s="9">
        <v>3</v>
      </c>
      <c r="D8" s="9" t="s">
        <v>95</v>
      </c>
      <c r="E8" s="9">
        <v>8.5865181018189016</v>
      </c>
    </row>
    <row r="9" spans="1:9" x14ac:dyDescent="0.25">
      <c r="A9" s="9" t="s">
        <v>96</v>
      </c>
      <c r="B9" s="9" t="s">
        <v>96</v>
      </c>
      <c r="C9" s="9">
        <f>SUBTOTAL(109,Criteria_Summary13.2.2[Elementos])</f>
        <v>3</v>
      </c>
      <c r="D9" s="9" t="s">
        <v>96</v>
      </c>
      <c r="E9" s="9">
        <f>SUBTOTAL(109,Criteria_Summary13.2.2[Total])</f>
        <v>8.5865181018189016</v>
      </c>
    </row>
    <row r="10" spans="1:9" x14ac:dyDescent="0.25">
      <c r="A10" s="10" t="s">
        <v>97</v>
      </c>
      <c r="B10" s="10">
        <v>0</v>
      </c>
      <c r="C10" s="11"/>
      <c r="D10" s="11"/>
      <c r="E10" s="10">
        <v>8.59</v>
      </c>
    </row>
    <row r="13" spans="1:9" x14ac:dyDescent="0.25">
      <c r="A13" s="16" t="s">
        <v>95</v>
      </c>
      <c r="B13" s="16" t="s">
        <v>95</v>
      </c>
      <c r="C13" s="16" t="s">
        <v>95</v>
      </c>
      <c r="D13" s="16" t="s">
        <v>95</v>
      </c>
      <c r="E13" s="16" t="s">
        <v>95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91</v>
      </c>
      <c r="B15" s="12" t="s">
        <v>92</v>
      </c>
      <c r="C15" s="18" t="s">
        <v>98</v>
      </c>
      <c r="D15" s="18" t="s">
        <v>98</v>
      </c>
      <c r="E15" s="12" t="s">
        <v>9</v>
      </c>
    </row>
    <row r="16" spans="1:9" x14ac:dyDescent="0.25">
      <c r="A16" s="9" t="s">
        <v>94</v>
      </c>
      <c r="B16" s="9">
        <v>3</v>
      </c>
      <c r="C16" s="19" t="s">
        <v>100</v>
      </c>
      <c r="D16" s="19" t="s">
        <v>100</v>
      </c>
      <c r="E16" s="9">
        <v>8.5865181018189016</v>
      </c>
    </row>
  </sheetData>
  <mergeCells count="6">
    <mergeCell ref="C16:D16"/>
    <mergeCell ref="A5:E5"/>
    <mergeCell ref="A6:E6"/>
    <mergeCell ref="A13:E13"/>
    <mergeCell ref="A14:E14"/>
    <mergeCell ref="C15:D15"/>
  </mergeCells>
  <hyperlinks>
    <hyperlink ref="A2" location="'13.2'!A1" display="13.2.2" xr:uid="{00000000-0004-0000-0300-000000000000}"/>
    <hyperlink ref="F2" location="'13.2.2E'!A1" display="8,59" xr:uid="{00000000-0004-0000-0300-000001000000}"/>
    <hyperlink ref="E10" location="'13.2.2E'!A1" display="'13.2.2E'!A1" xr:uid="{00000000-0004-0000-0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FF0D8"/>
  </sheetPr>
  <dimension ref="A1:I1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22</v>
      </c>
      <c r="B2" s="6" t="s">
        <v>23</v>
      </c>
      <c r="C2" s="6" t="s">
        <v>14</v>
      </c>
      <c r="D2" s="6" t="s">
        <v>24</v>
      </c>
      <c r="E2" s="6" t="s">
        <v>16</v>
      </c>
      <c r="F2" s="6" t="s">
        <v>25</v>
      </c>
      <c r="G2" s="6">
        <v>9.3292344117833199</v>
      </c>
      <c r="H2" s="6">
        <v>11.18108744252231</v>
      </c>
      <c r="I2" s="6">
        <v>793.66</v>
      </c>
    </row>
    <row r="5" spans="1:9" x14ac:dyDescent="0.25">
      <c r="A5" s="14" t="s">
        <v>90</v>
      </c>
      <c r="B5" s="14" t="s">
        <v>90</v>
      </c>
      <c r="C5" s="14" t="s">
        <v>90</v>
      </c>
      <c r="D5" s="14" t="s">
        <v>90</v>
      </c>
      <c r="E5" s="14" t="s">
        <v>90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91</v>
      </c>
      <c r="C7" s="8" t="s">
        <v>92</v>
      </c>
      <c r="D7" s="8" t="s">
        <v>93</v>
      </c>
      <c r="E7" s="8" t="s">
        <v>9</v>
      </c>
    </row>
    <row r="8" spans="1:9" x14ac:dyDescent="0.25">
      <c r="A8" s="9">
        <v>1</v>
      </c>
      <c r="B8" s="9" t="s">
        <v>94</v>
      </c>
      <c r="C8" s="9">
        <v>14</v>
      </c>
      <c r="D8" s="9" t="s">
        <v>95</v>
      </c>
      <c r="E8" s="9">
        <v>70.991134908347576</v>
      </c>
    </row>
    <row r="9" spans="1:9" x14ac:dyDescent="0.25">
      <c r="A9" s="9" t="s">
        <v>96</v>
      </c>
      <c r="B9" s="9" t="s">
        <v>96</v>
      </c>
      <c r="C9" s="9">
        <f>SUBTOTAL(109,Criteria_Summary13.2.3[Elementos])</f>
        <v>14</v>
      </c>
      <c r="D9" s="9" t="s">
        <v>96</v>
      </c>
      <c r="E9" s="9">
        <f>SUBTOTAL(109,Criteria_Summary13.2.3[Total])</f>
        <v>70.991134908347576</v>
      </c>
    </row>
    <row r="10" spans="1:9" x14ac:dyDescent="0.25">
      <c r="A10" s="10" t="s">
        <v>97</v>
      </c>
      <c r="B10" s="10">
        <v>0</v>
      </c>
      <c r="C10" s="11"/>
      <c r="D10" s="11"/>
      <c r="E10" s="10">
        <v>70.989999999999995</v>
      </c>
    </row>
    <row r="13" spans="1:9" x14ac:dyDescent="0.25">
      <c r="A13" s="16" t="s">
        <v>95</v>
      </c>
      <c r="B13" s="16" t="s">
        <v>95</v>
      </c>
      <c r="C13" s="16" t="s">
        <v>95</v>
      </c>
      <c r="D13" s="16" t="s">
        <v>95</v>
      </c>
      <c r="E13" s="16" t="s">
        <v>95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91</v>
      </c>
      <c r="B15" s="12" t="s">
        <v>92</v>
      </c>
      <c r="C15" s="18" t="s">
        <v>98</v>
      </c>
      <c r="D15" s="18" t="s">
        <v>98</v>
      </c>
      <c r="E15" s="12" t="s">
        <v>9</v>
      </c>
    </row>
    <row r="16" spans="1:9" x14ac:dyDescent="0.25">
      <c r="A16" s="9" t="s">
        <v>94</v>
      </c>
      <c r="B16" s="9">
        <v>14</v>
      </c>
      <c r="C16" s="19" t="s">
        <v>101</v>
      </c>
      <c r="D16" s="19" t="s">
        <v>101</v>
      </c>
      <c r="E16" s="9">
        <v>70.991134908347576</v>
      </c>
    </row>
  </sheetData>
  <mergeCells count="6">
    <mergeCell ref="C16:D16"/>
    <mergeCell ref="A5:E5"/>
    <mergeCell ref="A6:E6"/>
    <mergeCell ref="A13:E13"/>
    <mergeCell ref="A14:E14"/>
    <mergeCell ref="C15:D15"/>
  </mergeCells>
  <hyperlinks>
    <hyperlink ref="A2" location="'13.2'!A1" display="13.2.3" xr:uid="{00000000-0004-0000-0400-000000000000}"/>
    <hyperlink ref="F2" location="'13.2.3E'!A1" display="70,99" xr:uid="{00000000-0004-0000-0400-000001000000}"/>
    <hyperlink ref="E10" location="'13.2.3E'!A1" display="'13.2.3E'!A1" xr:uid="{00000000-0004-0000-0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DFF0D8"/>
  </sheetPr>
  <dimension ref="A1:I16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26</v>
      </c>
      <c r="B2" s="6" t="s">
        <v>27</v>
      </c>
      <c r="C2" s="6" t="s">
        <v>28</v>
      </c>
      <c r="D2" s="6" t="s">
        <v>29</v>
      </c>
      <c r="E2" s="6" t="s">
        <v>16</v>
      </c>
      <c r="F2" s="6" t="s">
        <v>30</v>
      </c>
      <c r="G2" s="6">
        <v>11.689180759999999</v>
      </c>
      <c r="H2" s="6">
        <v>14.00948314086</v>
      </c>
      <c r="I2" s="6">
        <v>36392.019999999997</v>
      </c>
    </row>
    <row r="5" spans="1:9" x14ac:dyDescent="0.25">
      <c r="A5" s="14" t="s">
        <v>90</v>
      </c>
      <c r="B5" s="14" t="s">
        <v>90</v>
      </c>
      <c r="C5" s="14" t="s">
        <v>90</v>
      </c>
      <c r="D5" s="14" t="s">
        <v>90</v>
      </c>
      <c r="E5" s="14" t="s">
        <v>90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91</v>
      </c>
      <c r="C7" s="8" t="s">
        <v>92</v>
      </c>
      <c r="D7" s="8" t="s">
        <v>93</v>
      </c>
      <c r="E7" s="8" t="s">
        <v>9</v>
      </c>
    </row>
    <row r="8" spans="1:9" x14ac:dyDescent="0.25">
      <c r="A8" s="9">
        <v>1</v>
      </c>
      <c r="B8" s="9" t="s">
        <v>94</v>
      </c>
      <c r="C8" s="9">
        <v>276</v>
      </c>
      <c r="D8" s="9" t="s">
        <v>95</v>
      </c>
      <c r="E8" s="9">
        <v>2599.4286478567806</v>
      </c>
    </row>
    <row r="9" spans="1:9" x14ac:dyDescent="0.25">
      <c r="A9" s="9" t="s">
        <v>96</v>
      </c>
      <c r="B9" s="9" t="s">
        <v>96</v>
      </c>
      <c r="C9" s="9">
        <f>SUBTOTAL(109,Criteria_Summary13.2.4[Elementos])</f>
        <v>276</v>
      </c>
      <c r="D9" s="9" t="s">
        <v>96</v>
      </c>
      <c r="E9" s="9">
        <f>SUBTOTAL(109,Criteria_Summary13.2.4[Total])</f>
        <v>2599.4286478567806</v>
      </c>
    </row>
    <row r="10" spans="1:9" x14ac:dyDescent="0.25">
      <c r="A10" s="10" t="s">
        <v>97</v>
      </c>
      <c r="B10" s="10">
        <v>0</v>
      </c>
      <c r="C10" s="11"/>
      <c r="D10" s="11"/>
      <c r="E10" s="10">
        <v>2599.4299999999998</v>
      </c>
    </row>
    <row r="13" spans="1:9" x14ac:dyDescent="0.25">
      <c r="A13" s="16" t="s">
        <v>95</v>
      </c>
      <c r="B13" s="16" t="s">
        <v>95</v>
      </c>
      <c r="C13" s="16" t="s">
        <v>95</v>
      </c>
      <c r="D13" s="16" t="s">
        <v>95</v>
      </c>
      <c r="E13" s="16" t="s">
        <v>95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91</v>
      </c>
      <c r="B15" s="12" t="s">
        <v>92</v>
      </c>
      <c r="C15" s="18" t="s">
        <v>98</v>
      </c>
      <c r="D15" s="18" t="s">
        <v>98</v>
      </c>
      <c r="E15" s="12" t="s">
        <v>9</v>
      </c>
    </row>
    <row r="16" spans="1:9" x14ac:dyDescent="0.25">
      <c r="A16" s="9" t="s">
        <v>94</v>
      </c>
      <c r="B16" s="9">
        <v>276</v>
      </c>
      <c r="C16" s="19" t="s">
        <v>102</v>
      </c>
      <c r="D16" s="19" t="s">
        <v>102</v>
      </c>
      <c r="E16" s="9">
        <v>2599.4286478567806</v>
      </c>
    </row>
  </sheetData>
  <mergeCells count="6">
    <mergeCell ref="C16:D16"/>
    <mergeCell ref="A5:E5"/>
    <mergeCell ref="A6:E6"/>
    <mergeCell ref="A13:E13"/>
    <mergeCell ref="A14:E14"/>
    <mergeCell ref="C15:D15"/>
  </mergeCells>
  <hyperlinks>
    <hyperlink ref="A2" location="'13.2'!A1" display="13.2.4" xr:uid="{00000000-0004-0000-0500-000000000000}"/>
    <hyperlink ref="F2" location="'13.2.4E'!A1" display="2599,43" xr:uid="{00000000-0004-0000-0500-000001000000}"/>
    <hyperlink ref="E10" location="'13.2.4E'!A1" display="'13.2.4E'!A1" xr:uid="{00000000-0004-0000-05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31</v>
      </c>
      <c r="B2" s="6" t="s">
        <v>32</v>
      </c>
      <c r="C2" s="6" t="s">
        <v>28</v>
      </c>
      <c r="D2" s="6" t="s">
        <v>33</v>
      </c>
      <c r="E2" s="6" t="s">
        <v>16</v>
      </c>
      <c r="F2" s="6" t="s">
        <v>34</v>
      </c>
      <c r="G2" s="6">
        <v>10.282389016</v>
      </c>
      <c r="H2" s="6">
        <v>12.323443235676001</v>
      </c>
      <c r="I2" s="6">
        <v>4537.82</v>
      </c>
    </row>
    <row r="5" spans="1:9" x14ac:dyDescent="0.25">
      <c r="A5" s="14" t="s">
        <v>90</v>
      </c>
      <c r="B5" s="14" t="s">
        <v>90</v>
      </c>
      <c r="C5" s="14" t="s">
        <v>90</v>
      </c>
      <c r="D5" s="14" t="s">
        <v>90</v>
      </c>
      <c r="E5" s="14" t="s">
        <v>90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91</v>
      </c>
      <c r="C7" s="8" t="s">
        <v>92</v>
      </c>
      <c r="D7" s="8" t="s">
        <v>93</v>
      </c>
      <c r="E7" s="8" t="s">
        <v>9</v>
      </c>
    </row>
    <row r="8" spans="1:9" x14ac:dyDescent="0.25">
      <c r="A8" s="9">
        <v>1</v>
      </c>
      <c r="B8" s="9" t="s">
        <v>94</v>
      </c>
      <c r="C8" s="9">
        <v>231</v>
      </c>
      <c r="D8" s="9" t="s">
        <v>95</v>
      </c>
      <c r="E8" s="9">
        <v>368.32877635605786</v>
      </c>
    </row>
    <row r="9" spans="1:9" x14ac:dyDescent="0.25">
      <c r="A9" s="9" t="s">
        <v>96</v>
      </c>
      <c r="B9" s="9" t="s">
        <v>96</v>
      </c>
      <c r="C9" s="9">
        <f>SUBTOTAL(109,Criteria_Summary13.2.5[Elementos])</f>
        <v>231</v>
      </c>
      <c r="D9" s="9" t="s">
        <v>96</v>
      </c>
      <c r="E9" s="9">
        <f>SUBTOTAL(109,Criteria_Summary13.2.5[Total])</f>
        <v>368.32877635605786</v>
      </c>
    </row>
    <row r="10" spans="1:9" x14ac:dyDescent="0.25">
      <c r="A10" s="10" t="s">
        <v>97</v>
      </c>
      <c r="B10" s="10">
        <v>0</v>
      </c>
      <c r="C10" s="11"/>
      <c r="D10" s="11"/>
      <c r="E10" s="10">
        <v>368.33</v>
      </c>
    </row>
    <row r="13" spans="1:9" x14ac:dyDescent="0.25">
      <c r="A13" s="16" t="s">
        <v>95</v>
      </c>
      <c r="B13" s="16" t="s">
        <v>95</v>
      </c>
      <c r="C13" s="16" t="s">
        <v>95</v>
      </c>
      <c r="D13" s="16" t="s">
        <v>95</v>
      </c>
      <c r="E13" s="16" t="s">
        <v>95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91</v>
      </c>
      <c r="B15" s="12" t="s">
        <v>92</v>
      </c>
      <c r="C15" s="18" t="s">
        <v>98</v>
      </c>
      <c r="D15" s="18" t="s">
        <v>98</v>
      </c>
      <c r="E15" s="12" t="s">
        <v>9</v>
      </c>
    </row>
    <row r="16" spans="1:9" x14ac:dyDescent="0.25">
      <c r="A16" s="9" t="s">
        <v>94</v>
      </c>
      <c r="B16" s="9">
        <v>231</v>
      </c>
      <c r="C16" s="19" t="s">
        <v>103</v>
      </c>
      <c r="D16" s="19" t="s">
        <v>103</v>
      </c>
      <c r="E16" s="9">
        <v>368.32877635605786</v>
      </c>
    </row>
    <row r="18" spans="1:5" x14ac:dyDescent="0.25">
      <c r="A18" s="20" t="s">
        <v>104</v>
      </c>
      <c r="B18" s="20" t="s">
        <v>104</v>
      </c>
      <c r="C18" s="20" t="s">
        <v>104</v>
      </c>
      <c r="D18" s="20" t="s">
        <v>104</v>
      </c>
      <c r="E18" s="20" t="s">
        <v>104</v>
      </c>
    </row>
    <row r="19" spans="1:5" x14ac:dyDescent="0.25">
      <c r="A19" s="18" t="s">
        <v>105</v>
      </c>
      <c r="B19" s="12"/>
      <c r="C19" s="12"/>
      <c r="D19" s="12" t="s">
        <v>91</v>
      </c>
      <c r="E19" s="12"/>
    </row>
    <row r="20" spans="1:5" x14ac:dyDescent="0.25">
      <c r="A20" s="19" t="s">
        <v>106</v>
      </c>
      <c r="B20" s="19" t="s">
        <v>106</v>
      </c>
      <c r="C20" s="19" t="s">
        <v>106</v>
      </c>
      <c r="D20" s="9" t="s">
        <v>107</v>
      </c>
      <c r="E20" s="9" t="s">
        <v>108</v>
      </c>
    </row>
    <row r="22" spans="1:5" x14ac:dyDescent="0.25">
      <c r="A22" s="20" t="s">
        <v>109</v>
      </c>
      <c r="B22" s="20" t="s">
        <v>109</v>
      </c>
      <c r="C22" s="20" t="s">
        <v>109</v>
      </c>
      <c r="D22" s="20" t="s">
        <v>109</v>
      </c>
      <c r="E22" s="20" t="s">
        <v>109</v>
      </c>
    </row>
    <row r="23" spans="1:5" x14ac:dyDescent="0.25">
      <c r="A23" s="12" t="s">
        <v>91</v>
      </c>
      <c r="B23" s="12" t="s">
        <v>110</v>
      </c>
      <c r="C23" s="12" t="s">
        <v>111</v>
      </c>
      <c r="D23" s="12" t="s">
        <v>112</v>
      </c>
      <c r="E23" s="12"/>
    </row>
    <row r="24" spans="1:5" x14ac:dyDescent="0.25">
      <c r="A24" s="9" t="s">
        <v>113</v>
      </c>
      <c r="B24" s="9" t="s">
        <v>114</v>
      </c>
      <c r="C24" s="9" t="s">
        <v>115</v>
      </c>
      <c r="D24" s="9" t="s">
        <v>116</v>
      </c>
      <c r="E24" s="9" t="s">
        <v>117</v>
      </c>
    </row>
  </sheetData>
  <mergeCells count="10">
    <mergeCell ref="C16:D16"/>
    <mergeCell ref="A18:E18"/>
    <mergeCell ref="A19"/>
    <mergeCell ref="A20:C20"/>
    <mergeCell ref="A22:E22"/>
    <mergeCell ref="A5:E5"/>
    <mergeCell ref="A6:E6"/>
    <mergeCell ref="A13:E13"/>
    <mergeCell ref="A14:E14"/>
    <mergeCell ref="C15:D15"/>
  </mergeCells>
  <hyperlinks>
    <hyperlink ref="A2" location="'13.2'!A1" display="13.2.5" xr:uid="{00000000-0004-0000-0600-000000000000}"/>
    <hyperlink ref="F2" location="'13.2.5E'!A1" display="368,33" xr:uid="{00000000-0004-0000-0600-000001000000}"/>
    <hyperlink ref="E10" location="'13.2.5E'!A1" display="'13.2.5E'!A1" xr:uid="{00000000-0004-0000-06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35</v>
      </c>
      <c r="B2" s="6" t="s">
        <v>36</v>
      </c>
      <c r="C2" s="6" t="s">
        <v>28</v>
      </c>
      <c r="D2" s="6" t="s">
        <v>37</v>
      </c>
      <c r="E2" s="6" t="s">
        <v>16</v>
      </c>
      <c r="F2" s="6" t="s">
        <v>38</v>
      </c>
      <c r="G2" s="6">
        <v>13.999825167999999</v>
      </c>
      <c r="H2" s="6">
        <v>16.778790463848001</v>
      </c>
      <c r="I2" s="6">
        <v>1315.77</v>
      </c>
    </row>
    <row r="5" spans="1:9" x14ac:dyDescent="0.25">
      <c r="A5" s="14" t="s">
        <v>90</v>
      </c>
      <c r="B5" s="14" t="s">
        <v>90</v>
      </c>
      <c r="C5" s="14" t="s">
        <v>90</v>
      </c>
      <c r="D5" s="14" t="s">
        <v>90</v>
      </c>
      <c r="E5" s="14" t="s">
        <v>90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91</v>
      </c>
      <c r="C7" s="8" t="s">
        <v>92</v>
      </c>
      <c r="D7" s="8" t="s">
        <v>93</v>
      </c>
      <c r="E7" s="8" t="s">
        <v>9</v>
      </c>
    </row>
    <row r="8" spans="1:9" x14ac:dyDescent="0.25">
      <c r="A8" s="9">
        <v>1</v>
      </c>
      <c r="B8" s="9" t="s">
        <v>94</v>
      </c>
      <c r="C8" s="9">
        <v>17</v>
      </c>
      <c r="D8" s="9" t="s">
        <v>95</v>
      </c>
      <c r="E8" s="9">
        <v>78.457928467794574</v>
      </c>
    </row>
    <row r="9" spans="1:9" x14ac:dyDescent="0.25">
      <c r="A9" s="9" t="s">
        <v>96</v>
      </c>
      <c r="B9" s="9" t="s">
        <v>96</v>
      </c>
      <c r="C9" s="9">
        <f>SUBTOTAL(109,Criteria_Summary13.2.6[Elementos])</f>
        <v>17</v>
      </c>
      <c r="D9" s="9" t="s">
        <v>96</v>
      </c>
      <c r="E9" s="9">
        <f>SUBTOTAL(109,Criteria_Summary13.2.6[Total])</f>
        <v>78.457928467794574</v>
      </c>
    </row>
    <row r="10" spans="1:9" x14ac:dyDescent="0.25">
      <c r="A10" s="10" t="s">
        <v>97</v>
      </c>
      <c r="B10" s="10">
        <v>0</v>
      </c>
      <c r="C10" s="11"/>
      <c r="D10" s="11"/>
      <c r="E10" s="10">
        <v>78.459999999999994</v>
      </c>
    </row>
    <row r="13" spans="1:9" x14ac:dyDescent="0.25">
      <c r="A13" s="16" t="s">
        <v>95</v>
      </c>
      <c r="B13" s="16" t="s">
        <v>95</v>
      </c>
      <c r="C13" s="16" t="s">
        <v>95</v>
      </c>
      <c r="D13" s="16" t="s">
        <v>95</v>
      </c>
      <c r="E13" s="16" t="s">
        <v>95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91</v>
      </c>
      <c r="B15" s="12" t="s">
        <v>92</v>
      </c>
      <c r="C15" s="18" t="s">
        <v>98</v>
      </c>
      <c r="D15" s="18" t="s">
        <v>98</v>
      </c>
      <c r="E15" s="12" t="s">
        <v>9</v>
      </c>
    </row>
    <row r="16" spans="1:9" x14ac:dyDescent="0.25">
      <c r="A16" s="9" t="s">
        <v>94</v>
      </c>
      <c r="B16" s="9">
        <v>17</v>
      </c>
      <c r="C16" s="19" t="s">
        <v>103</v>
      </c>
      <c r="D16" s="19" t="s">
        <v>103</v>
      </c>
      <c r="E16" s="9">
        <v>78.457928467794574</v>
      </c>
    </row>
    <row r="18" spans="1:5" x14ac:dyDescent="0.25">
      <c r="A18" s="20" t="s">
        <v>104</v>
      </c>
      <c r="B18" s="20" t="s">
        <v>104</v>
      </c>
      <c r="C18" s="20" t="s">
        <v>104</v>
      </c>
      <c r="D18" s="20" t="s">
        <v>104</v>
      </c>
      <c r="E18" s="20" t="s">
        <v>104</v>
      </c>
    </row>
    <row r="19" spans="1:5" x14ac:dyDescent="0.25">
      <c r="A19" s="18" t="s">
        <v>105</v>
      </c>
      <c r="B19" s="12"/>
      <c r="C19" s="12"/>
      <c r="D19" s="12" t="s">
        <v>91</v>
      </c>
      <c r="E19" s="12"/>
    </row>
    <row r="20" spans="1:5" x14ac:dyDescent="0.25">
      <c r="A20" s="19" t="s">
        <v>106</v>
      </c>
      <c r="B20" s="19" t="s">
        <v>106</v>
      </c>
      <c r="C20" s="19" t="s">
        <v>106</v>
      </c>
      <c r="D20" s="9" t="s">
        <v>107</v>
      </c>
      <c r="E20" s="9" t="s">
        <v>108</v>
      </c>
    </row>
    <row r="22" spans="1:5" x14ac:dyDescent="0.25">
      <c r="A22" s="20" t="s">
        <v>109</v>
      </c>
      <c r="B22" s="20" t="s">
        <v>109</v>
      </c>
      <c r="C22" s="20" t="s">
        <v>109</v>
      </c>
      <c r="D22" s="20" t="s">
        <v>109</v>
      </c>
      <c r="E22" s="20" t="s">
        <v>109</v>
      </c>
    </row>
    <row r="23" spans="1:5" x14ac:dyDescent="0.25">
      <c r="A23" s="12" t="s">
        <v>91</v>
      </c>
      <c r="B23" s="12" t="s">
        <v>110</v>
      </c>
      <c r="C23" s="12" t="s">
        <v>111</v>
      </c>
      <c r="D23" s="12" t="s">
        <v>112</v>
      </c>
      <c r="E23" s="12"/>
    </row>
    <row r="24" spans="1:5" x14ac:dyDescent="0.25">
      <c r="A24" s="9" t="s">
        <v>113</v>
      </c>
      <c r="B24" s="9" t="s">
        <v>114</v>
      </c>
      <c r="C24" s="9" t="s">
        <v>118</v>
      </c>
      <c r="D24" s="9" t="s">
        <v>116</v>
      </c>
      <c r="E24" s="9" t="s">
        <v>117</v>
      </c>
    </row>
  </sheetData>
  <mergeCells count="10">
    <mergeCell ref="C16:D16"/>
    <mergeCell ref="A18:E18"/>
    <mergeCell ref="A19"/>
    <mergeCell ref="A20:C20"/>
    <mergeCell ref="A22:E22"/>
    <mergeCell ref="A5:E5"/>
    <mergeCell ref="A6:E6"/>
    <mergeCell ref="A13:E13"/>
    <mergeCell ref="A14:E14"/>
    <mergeCell ref="C15:D15"/>
  </mergeCells>
  <hyperlinks>
    <hyperlink ref="A2" location="'13.2'!A1" display="13.2.6" xr:uid="{00000000-0004-0000-0700-000000000000}"/>
    <hyperlink ref="F2" location="'13.2.6E'!A1" display="78,46" xr:uid="{00000000-0004-0000-0700-000001000000}"/>
    <hyperlink ref="E10" location="'13.2.6E'!A1" display="'13.2.6E'!A1" xr:uid="{00000000-0004-0000-07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39</v>
      </c>
      <c r="B2" s="6" t="s">
        <v>40</v>
      </c>
      <c r="C2" s="6" t="s">
        <v>14</v>
      </c>
      <c r="D2" s="6" t="s">
        <v>41</v>
      </c>
      <c r="E2" s="6" t="s">
        <v>16</v>
      </c>
      <c r="F2" s="6" t="s">
        <v>42</v>
      </c>
      <c r="G2" s="6">
        <v>10.085957984</v>
      </c>
      <c r="H2" s="6">
        <v>12.088020643824002</v>
      </c>
      <c r="I2" s="6">
        <v>56.17</v>
      </c>
    </row>
    <row r="5" spans="1:9" x14ac:dyDescent="0.25">
      <c r="A5" s="14" t="s">
        <v>90</v>
      </c>
      <c r="B5" s="14" t="s">
        <v>90</v>
      </c>
      <c r="C5" s="14" t="s">
        <v>90</v>
      </c>
      <c r="D5" s="14" t="s">
        <v>90</v>
      </c>
      <c r="E5" s="14" t="s">
        <v>90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91</v>
      </c>
      <c r="C7" s="8" t="s">
        <v>92</v>
      </c>
      <c r="D7" s="8" t="s">
        <v>93</v>
      </c>
      <c r="E7" s="8" t="s">
        <v>9</v>
      </c>
    </row>
    <row r="8" spans="1:9" x14ac:dyDescent="0.25">
      <c r="A8" s="9">
        <v>1</v>
      </c>
      <c r="B8" s="9" t="s">
        <v>94</v>
      </c>
      <c r="C8" s="9">
        <v>3</v>
      </c>
      <c r="D8" s="9" t="s">
        <v>95</v>
      </c>
      <c r="E8" s="9">
        <v>4.6510306384852393</v>
      </c>
    </row>
    <row r="9" spans="1:9" x14ac:dyDescent="0.25">
      <c r="A9" s="9" t="s">
        <v>96</v>
      </c>
      <c r="B9" s="9" t="s">
        <v>96</v>
      </c>
      <c r="C9" s="9">
        <f>SUBTOTAL(109,Criteria_Summary13.2.7[Elementos])</f>
        <v>3</v>
      </c>
      <c r="D9" s="9" t="s">
        <v>96</v>
      </c>
      <c r="E9" s="9">
        <f>SUBTOTAL(109,Criteria_Summary13.2.7[Total])</f>
        <v>4.6510306384852393</v>
      </c>
    </row>
    <row r="10" spans="1:9" x14ac:dyDescent="0.25">
      <c r="A10" s="10" t="s">
        <v>97</v>
      </c>
      <c r="B10" s="10">
        <v>0</v>
      </c>
      <c r="C10" s="11"/>
      <c r="D10" s="11"/>
      <c r="E10" s="10">
        <v>4.6500000000000004</v>
      </c>
    </row>
    <row r="13" spans="1:9" x14ac:dyDescent="0.25">
      <c r="A13" s="16" t="s">
        <v>95</v>
      </c>
      <c r="B13" s="16" t="s">
        <v>95</v>
      </c>
      <c r="C13" s="16" t="s">
        <v>95</v>
      </c>
      <c r="D13" s="16" t="s">
        <v>95</v>
      </c>
      <c r="E13" s="16" t="s">
        <v>95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91</v>
      </c>
      <c r="B15" s="12" t="s">
        <v>92</v>
      </c>
      <c r="C15" s="18" t="s">
        <v>98</v>
      </c>
      <c r="D15" s="18" t="s">
        <v>98</v>
      </c>
      <c r="E15" s="12" t="s">
        <v>9</v>
      </c>
    </row>
    <row r="16" spans="1:9" x14ac:dyDescent="0.25">
      <c r="A16" s="9" t="s">
        <v>94</v>
      </c>
      <c r="B16" s="9">
        <v>3</v>
      </c>
      <c r="C16" s="19" t="s">
        <v>103</v>
      </c>
      <c r="D16" s="19" t="s">
        <v>103</v>
      </c>
      <c r="E16" s="9">
        <v>4.6510306384852393</v>
      </c>
    </row>
    <row r="18" spans="1:5" x14ac:dyDescent="0.25">
      <c r="A18" s="20" t="s">
        <v>104</v>
      </c>
      <c r="B18" s="20" t="s">
        <v>104</v>
      </c>
      <c r="C18" s="20" t="s">
        <v>104</v>
      </c>
      <c r="D18" s="20" t="s">
        <v>104</v>
      </c>
      <c r="E18" s="20" t="s">
        <v>104</v>
      </c>
    </row>
    <row r="19" spans="1:5" x14ac:dyDescent="0.25">
      <c r="A19" s="18" t="s">
        <v>105</v>
      </c>
      <c r="B19" s="12"/>
      <c r="C19" s="12"/>
      <c r="D19" s="12" t="s">
        <v>91</v>
      </c>
      <c r="E19" s="12"/>
    </row>
    <row r="20" spans="1:5" x14ac:dyDescent="0.25">
      <c r="A20" s="19" t="s">
        <v>106</v>
      </c>
      <c r="B20" s="19" t="s">
        <v>106</v>
      </c>
      <c r="C20" s="19" t="s">
        <v>106</v>
      </c>
      <c r="D20" s="9" t="s">
        <v>119</v>
      </c>
      <c r="E20" s="9" t="s">
        <v>108</v>
      </c>
    </row>
    <row r="22" spans="1:5" x14ac:dyDescent="0.25">
      <c r="A22" s="20" t="s">
        <v>109</v>
      </c>
      <c r="B22" s="20" t="s">
        <v>109</v>
      </c>
      <c r="C22" s="20" t="s">
        <v>109</v>
      </c>
      <c r="D22" s="20" t="s">
        <v>109</v>
      </c>
      <c r="E22" s="20" t="s">
        <v>109</v>
      </c>
    </row>
    <row r="23" spans="1:5" x14ac:dyDescent="0.25">
      <c r="A23" s="12" t="s">
        <v>91</v>
      </c>
      <c r="B23" s="12" t="s">
        <v>110</v>
      </c>
      <c r="C23" s="12" t="s">
        <v>111</v>
      </c>
      <c r="D23" s="12" t="s">
        <v>112</v>
      </c>
      <c r="E23" s="12"/>
    </row>
    <row r="24" spans="1:5" x14ac:dyDescent="0.25">
      <c r="A24" s="9" t="s">
        <v>113</v>
      </c>
      <c r="B24" s="9" t="s">
        <v>114</v>
      </c>
      <c r="C24" s="9" t="s">
        <v>120</v>
      </c>
      <c r="D24" s="9" t="s">
        <v>116</v>
      </c>
      <c r="E24" s="9" t="s">
        <v>117</v>
      </c>
    </row>
  </sheetData>
  <mergeCells count="10">
    <mergeCell ref="C16:D16"/>
    <mergeCell ref="A18:E18"/>
    <mergeCell ref="A19"/>
    <mergeCell ref="A20:C20"/>
    <mergeCell ref="A22:E22"/>
    <mergeCell ref="A5:E5"/>
    <mergeCell ref="A6:E6"/>
    <mergeCell ref="A13:E13"/>
    <mergeCell ref="A14:E14"/>
    <mergeCell ref="C15:D15"/>
  </mergeCells>
  <hyperlinks>
    <hyperlink ref="A2" location="'13.2'!A1" display="13.2.7" xr:uid="{00000000-0004-0000-0800-000000000000}"/>
    <hyperlink ref="F2" location="'13.2.7E'!A1" display="4,65" xr:uid="{00000000-0004-0000-0800-000001000000}"/>
    <hyperlink ref="E10" location="'13.2.7E'!A1" display="'13.2.7E'!A1" xr:uid="{00000000-0004-0000-08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43</v>
      </c>
      <c r="B2" s="6" t="s">
        <v>44</v>
      </c>
      <c r="C2" s="6" t="s">
        <v>45</v>
      </c>
      <c r="D2" s="6" t="s">
        <v>46</v>
      </c>
      <c r="E2" s="6" t="s">
        <v>16</v>
      </c>
      <c r="F2" s="6" t="s">
        <v>47</v>
      </c>
      <c r="G2" s="6">
        <v>9.3667219999999993</v>
      </c>
      <c r="H2" s="6">
        <v>11.226016317000001</v>
      </c>
      <c r="I2" s="6">
        <v>221.14</v>
      </c>
    </row>
    <row r="5" spans="1:9" x14ac:dyDescent="0.25">
      <c r="A5" s="14" t="s">
        <v>90</v>
      </c>
      <c r="B5" s="14" t="s">
        <v>90</v>
      </c>
      <c r="C5" s="14" t="s">
        <v>90</v>
      </c>
      <c r="D5" s="14" t="s">
        <v>90</v>
      </c>
      <c r="E5" s="14" t="s">
        <v>90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91</v>
      </c>
      <c r="C7" s="8" t="s">
        <v>92</v>
      </c>
      <c r="D7" s="8" t="s">
        <v>93</v>
      </c>
      <c r="E7" s="8" t="s">
        <v>9</v>
      </c>
    </row>
    <row r="8" spans="1:9" x14ac:dyDescent="0.25">
      <c r="A8" s="9">
        <v>1</v>
      </c>
      <c r="B8" s="9" t="s">
        <v>94</v>
      </c>
      <c r="C8" s="9">
        <v>27</v>
      </c>
      <c r="D8" s="9" t="s">
        <v>95</v>
      </c>
      <c r="E8" s="9">
        <v>19.713781190179134</v>
      </c>
    </row>
    <row r="9" spans="1:9" x14ac:dyDescent="0.25">
      <c r="A9" s="9" t="s">
        <v>96</v>
      </c>
      <c r="B9" s="9" t="s">
        <v>96</v>
      </c>
      <c r="C9" s="9">
        <f>SUBTOTAL(109,Criteria_Summary13.2.8[Elementos])</f>
        <v>27</v>
      </c>
      <c r="D9" s="9" t="s">
        <v>96</v>
      </c>
      <c r="E9" s="9">
        <f>SUBTOTAL(109,Criteria_Summary13.2.8[Total])</f>
        <v>19.713781190179134</v>
      </c>
    </row>
    <row r="10" spans="1:9" x14ac:dyDescent="0.25">
      <c r="A10" s="10" t="s">
        <v>97</v>
      </c>
      <c r="B10" s="10">
        <v>0</v>
      </c>
      <c r="C10" s="11"/>
      <c r="D10" s="11"/>
      <c r="E10" s="10">
        <v>19.71</v>
      </c>
    </row>
    <row r="13" spans="1:9" x14ac:dyDescent="0.25">
      <c r="A13" s="16" t="s">
        <v>95</v>
      </c>
      <c r="B13" s="16" t="s">
        <v>95</v>
      </c>
      <c r="C13" s="16" t="s">
        <v>95</v>
      </c>
      <c r="D13" s="16" t="s">
        <v>95</v>
      </c>
      <c r="E13" s="16" t="s">
        <v>95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91</v>
      </c>
      <c r="B15" s="12" t="s">
        <v>92</v>
      </c>
      <c r="C15" s="18" t="s">
        <v>98</v>
      </c>
      <c r="D15" s="18" t="s">
        <v>98</v>
      </c>
      <c r="E15" s="12" t="s">
        <v>9</v>
      </c>
    </row>
    <row r="16" spans="1:9" x14ac:dyDescent="0.25">
      <c r="A16" s="9" t="s">
        <v>94</v>
      </c>
      <c r="B16" s="9">
        <v>27</v>
      </c>
      <c r="C16" s="19" t="s">
        <v>103</v>
      </c>
      <c r="D16" s="19" t="s">
        <v>103</v>
      </c>
      <c r="E16" s="9">
        <v>19.713781190179134</v>
      </c>
    </row>
    <row r="18" spans="1:5" x14ac:dyDescent="0.25">
      <c r="A18" s="20" t="s">
        <v>104</v>
      </c>
      <c r="B18" s="20" t="s">
        <v>104</v>
      </c>
      <c r="C18" s="20" t="s">
        <v>104</v>
      </c>
      <c r="D18" s="20" t="s">
        <v>104</v>
      </c>
      <c r="E18" s="20" t="s">
        <v>104</v>
      </c>
    </row>
    <row r="19" spans="1:5" x14ac:dyDescent="0.25">
      <c r="A19" s="18" t="s">
        <v>105</v>
      </c>
      <c r="B19" s="12"/>
      <c r="C19" s="12"/>
      <c r="D19" s="12" t="s">
        <v>91</v>
      </c>
      <c r="E19" s="12"/>
    </row>
    <row r="20" spans="1:5" x14ac:dyDescent="0.25">
      <c r="A20" s="19" t="s">
        <v>121</v>
      </c>
      <c r="B20" s="19" t="s">
        <v>121</v>
      </c>
      <c r="C20" s="19" t="s">
        <v>121</v>
      </c>
      <c r="D20" s="9" t="s">
        <v>122</v>
      </c>
      <c r="E20" s="9" t="s">
        <v>108</v>
      </c>
    </row>
    <row r="22" spans="1:5" x14ac:dyDescent="0.25">
      <c r="A22" s="20" t="s">
        <v>109</v>
      </c>
      <c r="B22" s="20" t="s">
        <v>109</v>
      </c>
      <c r="C22" s="20" t="s">
        <v>109</v>
      </c>
      <c r="D22" s="20" t="s">
        <v>109</v>
      </c>
      <c r="E22" s="20" t="s">
        <v>109</v>
      </c>
    </row>
    <row r="23" spans="1:5" x14ac:dyDescent="0.25">
      <c r="A23" s="12" t="s">
        <v>91</v>
      </c>
      <c r="B23" s="12" t="s">
        <v>110</v>
      </c>
      <c r="C23" s="12" t="s">
        <v>111</v>
      </c>
      <c r="D23" s="12" t="s">
        <v>112</v>
      </c>
      <c r="E23" s="12"/>
    </row>
    <row r="24" spans="1:5" x14ac:dyDescent="0.25">
      <c r="A24" s="9" t="s">
        <v>113</v>
      </c>
      <c r="B24" s="9" t="s">
        <v>114</v>
      </c>
      <c r="C24" s="9" t="s">
        <v>115</v>
      </c>
      <c r="D24" s="9" t="s">
        <v>116</v>
      </c>
      <c r="E24" s="9" t="s">
        <v>117</v>
      </c>
    </row>
  </sheetData>
  <mergeCells count="10">
    <mergeCell ref="C16:D16"/>
    <mergeCell ref="A18:E18"/>
    <mergeCell ref="A19"/>
    <mergeCell ref="A20:C20"/>
    <mergeCell ref="A22:E22"/>
    <mergeCell ref="A5:E5"/>
    <mergeCell ref="A6:E6"/>
    <mergeCell ref="A13:E13"/>
    <mergeCell ref="A14:E14"/>
    <mergeCell ref="C15:D15"/>
  </mergeCells>
  <hyperlinks>
    <hyperlink ref="A2" location="'13.2'!A1" display="13.2.8" xr:uid="{00000000-0004-0000-0900-000000000000}"/>
    <hyperlink ref="F2" location="'13.2.8E'!A1" display="19,71" xr:uid="{00000000-0004-0000-0900-000001000000}"/>
    <hyperlink ref="E10" location="'13.2.8E'!A1" display="'13.2.8E'!A1" xr:uid="{00000000-0004-0000-09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48</v>
      </c>
      <c r="B2" s="6" t="s">
        <v>49</v>
      </c>
      <c r="C2" s="6" t="s">
        <v>45</v>
      </c>
      <c r="D2" s="6" t="s">
        <v>50</v>
      </c>
      <c r="E2" s="6" t="s">
        <v>16</v>
      </c>
      <c r="F2" s="6" t="s">
        <v>51</v>
      </c>
      <c r="G2" s="6">
        <v>11.825533999999999</v>
      </c>
      <c r="H2" s="6">
        <v>14.172902499000001</v>
      </c>
      <c r="I2" s="6">
        <v>266.67</v>
      </c>
    </row>
    <row r="5" spans="1:9" x14ac:dyDescent="0.25">
      <c r="A5" s="14" t="s">
        <v>90</v>
      </c>
      <c r="B5" s="14" t="s">
        <v>90</v>
      </c>
      <c r="C5" s="14" t="s">
        <v>90</v>
      </c>
      <c r="D5" s="14" t="s">
        <v>90</v>
      </c>
      <c r="E5" s="14" t="s">
        <v>90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91</v>
      </c>
      <c r="C7" s="8" t="s">
        <v>92</v>
      </c>
      <c r="D7" s="8" t="s">
        <v>93</v>
      </c>
      <c r="E7" s="8" t="s">
        <v>9</v>
      </c>
    </row>
    <row r="8" spans="1:9" x14ac:dyDescent="0.25">
      <c r="A8" s="9">
        <v>1</v>
      </c>
      <c r="B8" s="9" t="s">
        <v>94</v>
      </c>
      <c r="C8" s="9">
        <v>14</v>
      </c>
      <c r="D8" s="9" t="s">
        <v>95</v>
      </c>
      <c r="E8" s="9">
        <v>18.817743325165189</v>
      </c>
    </row>
    <row r="9" spans="1:9" x14ac:dyDescent="0.25">
      <c r="A9" s="9" t="s">
        <v>96</v>
      </c>
      <c r="B9" s="9" t="s">
        <v>96</v>
      </c>
      <c r="C9" s="9">
        <f>SUBTOTAL(109,Criteria_Summary13.2.9[Elementos])</f>
        <v>14</v>
      </c>
      <c r="D9" s="9" t="s">
        <v>96</v>
      </c>
      <c r="E9" s="9">
        <f>SUBTOTAL(109,Criteria_Summary13.2.9[Total])</f>
        <v>18.817743325165189</v>
      </c>
    </row>
    <row r="10" spans="1:9" x14ac:dyDescent="0.25">
      <c r="A10" s="10" t="s">
        <v>97</v>
      </c>
      <c r="B10" s="10">
        <v>0</v>
      </c>
      <c r="C10" s="11"/>
      <c r="D10" s="11"/>
      <c r="E10" s="10">
        <v>18.82</v>
      </c>
    </row>
    <row r="13" spans="1:9" x14ac:dyDescent="0.25">
      <c r="A13" s="16" t="s">
        <v>95</v>
      </c>
      <c r="B13" s="16" t="s">
        <v>95</v>
      </c>
      <c r="C13" s="16" t="s">
        <v>95</v>
      </c>
      <c r="D13" s="16" t="s">
        <v>95</v>
      </c>
      <c r="E13" s="16" t="s">
        <v>95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91</v>
      </c>
      <c r="B15" s="12" t="s">
        <v>92</v>
      </c>
      <c r="C15" s="18" t="s">
        <v>98</v>
      </c>
      <c r="D15" s="18" t="s">
        <v>98</v>
      </c>
      <c r="E15" s="12" t="s">
        <v>9</v>
      </c>
    </row>
    <row r="16" spans="1:9" x14ac:dyDescent="0.25">
      <c r="A16" s="9" t="s">
        <v>94</v>
      </c>
      <c r="B16" s="9">
        <v>14</v>
      </c>
      <c r="C16" s="19" t="s">
        <v>103</v>
      </c>
      <c r="D16" s="19" t="s">
        <v>103</v>
      </c>
      <c r="E16" s="9">
        <v>18.817743325165189</v>
      </c>
    </row>
    <row r="18" spans="1:5" x14ac:dyDescent="0.25">
      <c r="A18" s="20" t="s">
        <v>104</v>
      </c>
      <c r="B18" s="20" t="s">
        <v>104</v>
      </c>
      <c r="C18" s="20" t="s">
        <v>104</v>
      </c>
      <c r="D18" s="20" t="s">
        <v>104</v>
      </c>
      <c r="E18" s="20" t="s">
        <v>104</v>
      </c>
    </row>
    <row r="19" spans="1:5" x14ac:dyDescent="0.25">
      <c r="A19" s="18" t="s">
        <v>105</v>
      </c>
      <c r="B19" s="12"/>
      <c r="C19" s="12"/>
      <c r="D19" s="12" t="s">
        <v>91</v>
      </c>
      <c r="E19" s="12"/>
    </row>
    <row r="20" spans="1:5" x14ac:dyDescent="0.25">
      <c r="A20" s="19" t="s">
        <v>121</v>
      </c>
      <c r="B20" s="19" t="s">
        <v>121</v>
      </c>
      <c r="C20" s="19" t="s">
        <v>121</v>
      </c>
      <c r="D20" s="9" t="s">
        <v>122</v>
      </c>
      <c r="E20" s="9" t="s">
        <v>108</v>
      </c>
    </row>
    <row r="22" spans="1:5" x14ac:dyDescent="0.25">
      <c r="A22" s="20" t="s">
        <v>109</v>
      </c>
      <c r="B22" s="20" t="s">
        <v>109</v>
      </c>
      <c r="C22" s="20" t="s">
        <v>109</v>
      </c>
      <c r="D22" s="20" t="s">
        <v>109</v>
      </c>
      <c r="E22" s="20" t="s">
        <v>109</v>
      </c>
    </row>
    <row r="23" spans="1:5" x14ac:dyDescent="0.25">
      <c r="A23" s="12" t="s">
        <v>91</v>
      </c>
      <c r="B23" s="12" t="s">
        <v>110</v>
      </c>
      <c r="C23" s="12" t="s">
        <v>111</v>
      </c>
      <c r="D23" s="12" t="s">
        <v>112</v>
      </c>
      <c r="E23" s="12"/>
    </row>
    <row r="24" spans="1:5" x14ac:dyDescent="0.25">
      <c r="A24" s="9" t="s">
        <v>113</v>
      </c>
      <c r="B24" s="9" t="s">
        <v>114</v>
      </c>
      <c r="C24" s="9" t="s">
        <v>118</v>
      </c>
      <c r="D24" s="9" t="s">
        <v>116</v>
      </c>
      <c r="E24" s="9" t="s">
        <v>117</v>
      </c>
    </row>
  </sheetData>
  <mergeCells count="10">
    <mergeCell ref="C16:D16"/>
    <mergeCell ref="A18:E18"/>
    <mergeCell ref="A19"/>
    <mergeCell ref="A20:C20"/>
    <mergeCell ref="A22:E22"/>
    <mergeCell ref="A5:E5"/>
    <mergeCell ref="A6:E6"/>
    <mergeCell ref="A13:E13"/>
    <mergeCell ref="A14:E14"/>
    <mergeCell ref="C15:D15"/>
  </mergeCells>
  <hyperlinks>
    <hyperlink ref="A2" location="'13.2'!A1" display="13.2.9" xr:uid="{00000000-0004-0000-0A00-000000000000}"/>
    <hyperlink ref="F2" location="'13.2.9E'!A1" display="18,82" xr:uid="{00000000-0004-0000-0A00-000001000000}"/>
    <hyperlink ref="E10" location="'13.2.9E'!A1" display="'13.2.9E'!A1" xr:uid="{00000000-0004-0000-0A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52</v>
      </c>
      <c r="B2" s="6" t="s">
        <v>53</v>
      </c>
      <c r="C2" s="6" t="s">
        <v>45</v>
      </c>
      <c r="D2" s="6" t="s">
        <v>54</v>
      </c>
      <c r="E2" s="6" t="s">
        <v>16</v>
      </c>
      <c r="F2" s="6" t="s">
        <v>55</v>
      </c>
      <c r="G2" s="6">
        <v>3.1962929999999998</v>
      </c>
      <c r="H2" s="6">
        <v>3.8307571605000001</v>
      </c>
      <c r="I2" s="6">
        <v>16.309999999999999</v>
      </c>
    </row>
    <row r="5" spans="1:9" x14ac:dyDescent="0.25">
      <c r="A5" s="14" t="s">
        <v>90</v>
      </c>
      <c r="B5" s="14" t="s">
        <v>90</v>
      </c>
      <c r="C5" s="14" t="s">
        <v>90</v>
      </c>
      <c r="D5" s="14" t="s">
        <v>90</v>
      </c>
      <c r="E5" s="14" t="s">
        <v>90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91</v>
      </c>
      <c r="C7" s="8" t="s">
        <v>92</v>
      </c>
      <c r="D7" s="8" t="s">
        <v>93</v>
      </c>
      <c r="E7" s="8" t="s">
        <v>9</v>
      </c>
    </row>
    <row r="8" spans="1:9" x14ac:dyDescent="0.25">
      <c r="A8" s="9">
        <v>1</v>
      </c>
      <c r="B8" s="9" t="s">
        <v>94</v>
      </c>
      <c r="C8" s="9">
        <v>9</v>
      </c>
      <c r="D8" s="9" t="s">
        <v>95</v>
      </c>
      <c r="E8" s="9">
        <v>4.2635847459906184</v>
      </c>
    </row>
    <row r="9" spans="1:9" x14ac:dyDescent="0.25">
      <c r="A9" s="9" t="s">
        <v>96</v>
      </c>
      <c r="B9" s="9" t="s">
        <v>96</v>
      </c>
      <c r="C9" s="9">
        <f>SUBTOTAL(109,Criteria_Summary13.2.10[Elementos])</f>
        <v>9</v>
      </c>
      <c r="D9" s="9" t="s">
        <v>96</v>
      </c>
      <c r="E9" s="9">
        <f>SUBTOTAL(109,Criteria_Summary13.2.10[Total])</f>
        <v>4.2635847459906184</v>
      </c>
    </row>
    <row r="10" spans="1:9" x14ac:dyDescent="0.25">
      <c r="A10" s="10" t="s">
        <v>97</v>
      </c>
      <c r="B10" s="10">
        <v>0</v>
      </c>
      <c r="C10" s="11"/>
      <c r="D10" s="11"/>
      <c r="E10" s="10">
        <v>4.26</v>
      </c>
    </row>
    <row r="13" spans="1:9" x14ac:dyDescent="0.25">
      <c r="A13" s="16" t="s">
        <v>95</v>
      </c>
      <c r="B13" s="16" t="s">
        <v>95</v>
      </c>
      <c r="C13" s="16" t="s">
        <v>95</v>
      </c>
      <c r="D13" s="16" t="s">
        <v>95</v>
      </c>
      <c r="E13" s="16" t="s">
        <v>95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91</v>
      </c>
      <c r="B15" s="12" t="s">
        <v>92</v>
      </c>
      <c r="C15" s="18" t="s">
        <v>98</v>
      </c>
      <c r="D15" s="18" t="s">
        <v>98</v>
      </c>
      <c r="E15" s="12" t="s">
        <v>9</v>
      </c>
    </row>
    <row r="16" spans="1:9" x14ac:dyDescent="0.25">
      <c r="A16" s="9" t="s">
        <v>94</v>
      </c>
      <c r="B16" s="9">
        <v>9</v>
      </c>
      <c r="C16" s="19" t="s">
        <v>103</v>
      </c>
      <c r="D16" s="19" t="s">
        <v>103</v>
      </c>
      <c r="E16" s="9">
        <v>4.2635847459906184</v>
      </c>
    </row>
    <row r="18" spans="1:5" x14ac:dyDescent="0.25">
      <c r="A18" s="20" t="s">
        <v>104</v>
      </c>
      <c r="B18" s="20" t="s">
        <v>104</v>
      </c>
      <c r="C18" s="20" t="s">
        <v>104</v>
      </c>
      <c r="D18" s="20" t="s">
        <v>104</v>
      </c>
      <c r="E18" s="20" t="s">
        <v>104</v>
      </c>
    </row>
    <row r="19" spans="1:5" x14ac:dyDescent="0.25">
      <c r="A19" s="18" t="s">
        <v>105</v>
      </c>
      <c r="B19" s="12"/>
      <c r="C19" s="12"/>
      <c r="D19" s="12" t="s">
        <v>91</v>
      </c>
      <c r="E19" s="12"/>
    </row>
    <row r="20" spans="1:5" x14ac:dyDescent="0.25">
      <c r="A20" s="19" t="s">
        <v>106</v>
      </c>
      <c r="B20" s="19" t="s">
        <v>106</v>
      </c>
      <c r="C20" s="19" t="s">
        <v>106</v>
      </c>
      <c r="D20" s="9" t="s">
        <v>123</v>
      </c>
      <c r="E20" s="9" t="s">
        <v>108</v>
      </c>
    </row>
    <row r="22" spans="1:5" x14ac:dyDescent="0.25">
      <c r="A22" s="20" t="s">
        <v>109</v>
      </c>
      <c r="B22" s="20" t="s">
        <v>109</v>
      </c>
      <c r="C22" s="20" t="s">
        <v>109</v>
      </c>
      <c r="D22" s="20" t="s">
        <v>109</v>
      </c>
      <c r="E22" s="20" t="s">
        <v>109</v>
      </c>
    </row>
    <row r="23" spans="1:5" x14ac:dyDescent="0.25">
      <c r="A23" s="12" t="s">
        <v>91</v>
      </c>
      <c r="B23" s="12" t="s">
        <v>110</v>
      </c>
      <c r="C23" s="12" t="s">
        <v>111</v>
      </c>
      <c r="D23" s="12" t="s">
        <v>112</v>
      </c>
      <c r="E23" s="12"/>
    </row>
    <row r="24" spans="1:5" x14ac:dyDescent="0.25">
      <c r="A24" s="9" t="s">
        <v>113</v>
      </c>
      <c r="B24" s="9" t="s">
        <v>114</v>
      </c>
      <c r="C24" s="9" t="s">
        <v>115</v>
      </c>
      <c r="D24" s="9" t="s">
        <v>116</v>
      </c>
      <c r="E24" s="9" t="s">
        <v>117</v>
      </c>
    </row>
  </sheetData>
  <mergeCells count="10">
    <mergeCell ref="C16:D16"/>
    <mergeCell ref="A18:E18"/>
    <mergeCell ref="A19"/>
    <mergeCell ref="A20:C20"/>
    <mergeCell ref="A22:E22"/>
    <mergeCell ref="A5:E5"/>
    <mergeCell ref="A6:E6"/>
    <mergeCell ref="A13:E13"/>
    <mergeCell ref="A14:E14"/>
    <mergeCell ref="C15:D15"/>
  </mergeCells>
  <hyperlinks>
    <hyperlink ref="A2" location="'13.2'!A1" display="13.2.10" xr:uid="{00000000-0004-0000-0B00-000000000000}"/>
    <hyperlink ref="F2" location="'13.2.10E'!A1" display="4,26" xr:uid="{00000000-0004-0000-0B00-000001000000}"/>
    <hyperlink ref="E10" location="'13.2.10E'!A1" display="'13.2.10E'!A1" xr:uid="{00000000-0004-0000-0B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56</v>
      </c>
      <c r="B2" s="6" t="s">
        <v>57</v>
      </c>
      <c r="C2" s="6" t="s">
        <v>45</v>
      </c>
      <c r="D2" s="6" t="s">
        <v>58</v>
      </c>
      <c r="E2" s="6" t="s">
        <v>16</v>
      </c>
      <c r="F2" s="6" t="s">
        <v>59</v>
      </c>
      <c r="G2" s="6">
        <v>4.8552929999999996</v>
      </c>
      <c r="H2" s="6">
        <v>5.8190686605000002</v>
      </c>
      <c r="I2" s="6">
        <v>75.58</v>
      </c>
    </row>
    <row r="5" spans="1:9" x14ac:dyDescent="0.25">
      <c r="A5" s="14" t="s">
        <v>90</v>
      </c>
      <c r="B5" s="14" t="s">
        <v>90</v>
      </c>
      <c r="C5" s="14" t="s">
        <v>90</v>
      </c>
      <c r="D5" s="14" t="s">
        <v>90</v>
      </c>
      <c r="E5" s="14" t="s">
        <v>90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91</v>
      </c>
      <c r="C7" s="8" t="s">
        <v>92</v>
      </c>
      <c r="D7" s="8" t="s">
        <v>93</v>
      </c>
      <c r="E7" s="8" t="s">
        <v>9</v>
      </c>
    </row>
    <row r="8" spans="1:9" x14ac:dyDescent="0.25">
      <c r="A8" s="9">
        <v>1</v>
      </c>
      <c r="B8" s="9" t="s">
        <v>94</v>
      </c>
      <c r="C8" s="9">
        <v>5</v>
      </c>
      <c r="D8" s="9" t="s">
        <v>95</v>
      </c>
      <c r="E8" s="9">
        <v>13.009954101820176</v>
      </c>
    </row>
    <row r="9" spans="1:9" x14ac:dyDescent="0.25">
      <c r="A9" s="9" t="s">
        <v>96</v>
      </c>
      <c r="B9" s="9" t="s">
        <v>96</v>
      </c>
      <c r="C9" s="9">
        <f>SUBTOTAL(109,Criteria_Summary13.2.11[Elementos])</f>
        <v>5</v>
      </c>
      <c r="D9" s="9" t="s">
        <v>96</v>
      </c>
      <c r="E9" s="9">
        <f>SUBTOTAL(109,Criteria_Summary13.2.11[Total])</f>
        <v>13.009954101820176</v>
      </c>
    </row>
    <row r="10" spans="1:9" x14ac:dyDescent="0.25">
      <c r="A10" s="10" t="s">
        <v>97</v>
      </c>
      <c r="B10" s="10">
        <v>0</v>
      </c>
      <c r="C10" s="11"/>
      <c r="D10" s="11"/>
      <c r="E10" s="10">
        <v>13.01</v>
      </c>
    </row>
    <row r="13" spans="1:9" x14ac:dyDescent="0.25">
      <c r="A13" s="16" t="s">
        <v>95</v>
      </c>
      <c r="B13" s="16" t="s">
        <v>95</v>
      </c>
      <c r="C13" s="16" t="s">
        <v>95</v>
      </c>
      <c r="D13" s="16" t="s">
        <v>95</v>
      </c>
      <c r="E13" s="16" t="s">
        <v>95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91</v>
      </c>
      <c r="B15" s="12" t="s">
        <v>92</v>
      </c>
      <c r="C15" s="18" t="s">
        <v>98</v>
      </c>
      <c r="D15" s="18" t="s">
        <v>98</v>
      </c>
      <c r="E15" s="12" t="s">
        <v>9</v>
      </c>
    </row>
    <row r="16" spans="1:9" x14ac:dyDescent="0.25">
      <c r="A16" s="9" t="s">
        <v>94</v>
      </c>
      <c r="B16" s="9">
        <v>5</v>
      </c>
      <c r="C16" s="19" t="s">
        <v>103</v>
      </c>
      <c r="D16" s="19" t="s">
        <v>103</v>
      </c>
      <c r="E16" s="9">
        <v>13.009954101820176</v>
      </c>
    </row>
    <row r="18" spans="1:5" x14ac:dyDescent="0.25">
      <c r="A18" s="20" t="s">
        <v>104</v>
      </c>
      <c r="B18" s="20" t="s">
        <v>104</v>
      </c>
      <c r="C18" s="20" t="s">
        <v>104</v>
      </c>
      <c r="D18" s="20" t="s">
        <v>104</v>
      </c>
      <c r="E18" s="20" t="s">
        <v>104</v>
      </c>
    </row>
    <row r="19" spans="1:5" x14ac:dyDescent="0.25">
      <c r="A19" s="18" t="s">
        <v>105</v>
      </c>
      <c r="B19" s="12"/>
      <c r="C19" s="12"/>
      <c r="D19" s="12" t="s">
        <v>91</v>
      </c>
      <c r="E19" s="12"/>
    </row>
    <row r="20" spans="1:5" x14ac:dyDescent="0.25">
      <c r="A20" s="19" t="s">
        <v>106</v>
      </c>
      <c r="B20" s="19" t="s">
        <v>106</v>
      </c>
      <c r="C20" s="19" t="s">
        <v>106</v>
      </c>
      <c r="D20" s="9" t="s">
        <v>123</v>
      </c>
      <c r="E20" s="9" t="s">
        <v>108</v>
      </c>
    </row>
    <row r="22" spans="1:5" x14ac:dyDescent="0.25">
      <c r="A22" s="20" t="s">
        <v>109</v>
      </c>
      <c r="B22" s="20" t="s">
        <v>109</v>
      </c>
      <c r="C22" s="20" t="s">
        <v>109</v>
      </c>
      <c r="D22" s="20" t="s">
        <v>109</v>
      </c>
      <c r="E22" s="20" t="s">
        <v>109</v>
      </c>
    </row>
    <row r="23" spans="1:5" x14ac:dyDescent="0.25">
      <c r="A23" s="12" t="s">
        <v>91</v>
      </c>
      <c r="B23" s="12" t="s">
        <v>110</v>
      </c>
      <c r="C23" s="12" t="s">
        <v>111</v>
      </c>
      <c r="D23" s="12" t="s">
        <v>112</v>
      </c>
      <c r="E23" s="12"/>
    </row>
    <row r="24" spans="1:5" x14ac:dyDescent="0.25">
      <c r="A24" s="9" t="s">
        <v>113</v>
      </c>
      <c r="B24" s="9" t="s">
        <v>114</v>
      </c>
      <c r="C24" s="9" t="s">
        <v>118</v>
      </c>
      <c r="D24" s="9" t="s">
        <v>116</v>
      </c>
      <c r="E24" s="9" t="s">
        <v>117</v>
      </c>
    </row>
  </sheetData>
  <mergeCells count="10">
    <mergeCell ref="C16:D16"/>
    <mergeCell ref="A18:E18"/>
    <mergeCell ref="A19"/>
    <mergeCell ref="A20:C20"/>
    <mergeCell ref="A22:E22"/>
    <mergeCell ref="A5:E5"/>
    <mergeCell ref="A6:E6"/>
    <mergeCell ref="A13:E13"/>
    <mergeCell ref="A14:E14"/>
    <mergeCell ref="C15:D15"/>
  </mergeCells>
  <hyperlinks>
    <hyperlink ref="A2" location="'13.2'!A1" display="13.2.11" xr:uid="{00000000-0004-0000-0C00-000000000000}"/>
    <hyperlink ref="F2" location="'13.2.11E'!A1" display="13,01" xr:uid="{00000000-0004-0000-0C00-000001000000}"/>
    <hyperlink ref="E10" location="'13.2.11E'!A1" display="'13.2.11E'!A1" xr:uid="{00000000-0004-0000-0C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60</v>
      </c>
      <c r="B2" s="6" t="s">
        <v>61</v>
      </c>
      <c r="C2" s="6" t="s">
        <v>14</v>
      </c>
      <c r="D2" s="6" t="s">
        <v>62</v>
      </c>
      <c r="E2" s="6" t="s">
        <v>16</v>
      </c>
      <c r="F2" s="6" t="s">
        <v>63</v>
      </c>
      <c r="G2" s="6">
        <v>14.336347164999999</v>
      </c>
      <c r="H2" s="6">
        <v>17.182112077252501</v>
      </c>
      <c r="I2" s="6">
        <v>71.290000000000006</v>
      </c>
    </row>
    <row r="5" spans="1:9" x14ac:dyDescent="0.25">
      <c r="A5" s="14" t="s">
        <v>90</v>
      </c>
      <c r="B5" s="14" t="s">
        <v>90</v>
      </c>
      <c r="C5" s="14" t="s">
        <v>90</v>
      </c>
      <c r="D5" s="14" t="s">
        <v>90</v>
      </c>
      <c r="E5" s="14" t="s">
        <v>90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91</v>
      </c>
      <c r="C7" s="8" t="s">
        <v>92</v>
      </c>
      <c r="D7" s="8" t="s">
        <v>93</v>
      </c>
      <c r="E7" s="8" t="s">
        <v>9</v>
      </c>
    </row>
    <row r="8" spans="1:9" x14ac:dyDescent="0.25">
      <c r="A8" s="9">
        <v>1</v>
      </c>
      <c r="B8" s="9" t="s">
        <v>94</v>
      </c>
      <c r="C8" s="9">
        <v>3</v>
      </c>
      <c r="D8" s="9" t="s">
        <v>95</v>
      </c>
      <c r="E8" s="9">
        <v>4.1517040449817735</v>
      </c>
    </row>
    <row r="9" spans="1:9" x14ac:dyDescent="0.25">
      <c r="A9" s="9" t="s">
        <v>96</v>
      </c>
      <c r="B9" s="9" t="s">
        <v>96</v>
      </c>
      <c r="C9" s="9">
        <f>SUBTOTAL(109,Criteria_Summary13.2.12[Elementos])</f>
        <v>3</v>
      </c>
      <c r="D9" s="9" t="s">
        <v>96</v>
      </c>
      <c r="E9" s="9">
        <f>SUBTOTAL(109,Criteria_Summary13.2.12[Total])</f>
        <v>4.1517040449817735</v>
      </c>
    </row>
    <row r="10" spans="1:9" x14ac:dyDescent="0.25">
      <c r="A10" s="10" t="s">
        <v>97</v>
      </c>
      <c r="B10" s="10">
        <v>0</v>
      </c>
      <c r="C10" s="11"/>
      <c r="D10" s="11"/>
      <c r="E10" s="10">
        <v>4.1500000000000004</v>
      </c>
    </row>
    <row r="13" spans="1:9" x14ac:dyDescent="0.25">
      <c r="A13" s="16" t="s">
        <v>95</v>
      </c>
      <c r="B13" s="16" t="s">
        <v>95</v>
      </c>
      <c r="C13" s="16" t="s">
        <v>95</v>
      </c>
      <c r="D13" s="16" t="s">
        <v>95</v>
      </c>
      <c r="E13" s="16" t="s">
        <v>95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91</v>
      </c>
      <c r="B15" s="12" t="s">
        <v>92</v>
      </c>
      <c r="C15" s="18" t="s">
        <v>98</v>
      </c>
      <c r="D15" s="18" t="s">
        <v>98</v>
      </c>
      <c r="E15" s="12" t="s">
        <v>9</v>
      </c>
    </row>
    <row r="16" spans="1:9" x14ac:dyDescent="0.25">
      <c r="A16" s="9" t="s">
        <v>94</v>
      </c>
      <c r="B16" s="9">
        <v>3</v>
      </c>
      <c r="C16" s="19" t="s">
        <v>103</v>
      </c>
      <c r="D16" s="19" t="s">
        <v>103</v>
      </c>
      <c r="E16" s="9">
        <v>4.1517040449817735</v>
      </c>
    </row>
    <row r="18" spans="1:5" x14ac:dyDescent="0.25">
      <c r="A18" s="20" t="s">
        <v>104</v>
      </c>
      <c r="B18" s="20" t="s">
        <v>104</v>
      </c>
      <c r="C18" s="20" t="s">
        <v>104</v>
      </c>
      <c r="D18" s="20" t="s">
        <v>104</v>
      </c>
      <c r="E18" s="20" t="s">
        <v>104</v>
      </c>
    </row>
    <row r="19" spans="1:5" x14ac:dyDescent="0.25">
      <c r="A19" s="18" t="s">
        <v>105</v>
      </c>
      <c r="B19" s="12"/>
      <c r="C19" s="12"/>
      <c r="D19" s="12" t="s">
        <v>91</v>
      </c>
      <c r="E19" s="12"/>
    </row>
    <row r="20" spans="1:5" x14ac:dyDescent="0.25">
      <c r="A20" s="19" t="s">
        <v>106</v>
      </c>
      <c r="B20" s="19" t="s">
        <v>106</v>
      </c>
      <c r="C20" s="19" t="s">
        <v>106</v>
      </c>
      <c r="D20" s="9" t="s">
        <v>119</v>
      </c>
      <c r="E20" s="9" t="s">
        <v>108</v>
      </c>
    </row>
    <row r="22" spans="1:5" x14ac:dyDescent="0.25">
      <c r="A22" s="20" t="s">
        <v>109</v>
      </c>
      <c r="B22" s="20" t="s">
        <v>109</v>
      </c>
      <c r="C22" s="20" t="s">
        <v>109</v>
      </c>
      <c r="D22" s="20" t="s">
        <v>109</v>
      </c>
      <c r="E22" s="20" t="s">
        <v>109</v>
      </c>
    </row>
    <row r="23" spans="1:5" x14ac:dyDescent="0.25">
      <c r="A23" s="12" t="s">
        <v>91</v>
      </c>
      <c r="B23" s="12" t="s">
        <v>110</v>
      </c>
      <c r="C23" s="12" t="s">
        <v>111</v>
      </c>
      <c r="D23" s="12" t="s">
        <v>112</v>
      </c>
      <c r="E23" s="12"/>
    </row>
    <row r="24" spans="1:5" x14ac:dyDescent="0.25">
      <c r="A24" s="9" t="s">
        <v>113</v>
      </c>
      <c r="B24" s="9" t="s">
        <v>114</v>
      </c>
      <c r="C24" s="9" t="s">
        <v>124</v>
      </c>
      <c r="D24" s="9" t="s">
        <v>116</v>
      </c>
      <c r="E24" s="9" t="s">
        <v>117</v>
      </c>
    </row>
  </sheetData>
  <mergeCells count="10">
    <mergeCell ref="C16:D16"/>
    <mergeCell ref="A18:E18"/>
    <mergeCell ref="A19"/>
    <mergeCell ref="A20:C20"/>
    <mergeCell ref="A22:E22"/>
    <mergeCell ref="A5:E5"/>
    <mergeCell ref="A6:E6"/>
    <mergeCell ref="A13:E13"/>
    <mergeCell ref="A14:E14"/>
    <mergeCell ref="C15:D15"/>
  </mergeCells>
  <hyperlinks>
    <hyperlink ref="A2" location="'13.2'!A1" display="13.2.12" xr:uid="{00000000-0004-0000-0D00-000000000000}"/>
    <hyperlink ref="F2" location="'13.2.12E'!A1" display="4,15" xr:uid="{00000000-0004-0000-0D00-000001000000}"/>
    <hyperlink ref="E10" location="'13.2.12E'!A1" display="'13.2.12E'!A1" xr:uid="{00000000-0004-0000-0D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64</v>
      </c>
      <c r="B2" s="6" t="s">
        <v>65</v>
      </c>
      <c r="C2" s="6" t="s">
        <v>66</v>
      </c>
      <c r="D2" s="6" t="s">
        <v>67</v>
      </c>
      <c r="E2" s="6" t="s">
        <v>68</v>
      </c>
      <c r="F2" s="6" t="s">
        <v>125</v>
      </c>
      <c r="G2" s="6">
        <v>1217.7508891099999</v>
      </c>
      <c r="H2" s="6">
        <v>1459.4744405983349</v>
      </c>
      <c r="I2" s="6">
        <v>303569.76</v>
      </c>
    </row>
    <row r="5" spans="1:9" x14ac:dyDescent="0.25">
      <c r="A5" s="14" t="s">
        <v>90</v>
      </c>
      <c r="B5" s="14" t="s">
        <v>90</v>
      </c>
      <c r="C5" s="14" t="s">
        <v>90</v>
      </c>
      <c r="D5" s="14" t="s">
        <v>90</v>
      </c>
      <c r="E5" s="14" t="s">
        <v>90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91</v>
      </c>
      <c r="C7" s="8" t="s">
        <v>92</v>
      </c>
      <c r="D7" s="8" t="s">
        <v>93</v>
      </c>
      <c r="E7" s="8" t="s">
        <v>9</v>
      </c>
    </row>
    <row r="8" spans="1:9" x14ac:dyDescent="0.25">
      <c r="A8" s="9">
        <v>1</v>
      </c>
      <c r="B8" s="9" t="s">
        <v>126</v>
      </c>
      <c r="C8" s="9">
        <v>13</v>
      </c>
      <c r="D8" s="9" t="s">
        <v>127</v>
      </c>
      <c r="E8" s="9">
        <v>13</v>
      </c>
    </row>
    <row r="9" spans="1:9" x14ac:dyDescent="0.25">
      <c r="A9" s="9" t="s">
        <v>96</v>
      </c>
      <c r="B9" s="9" t="s">
        <v>96</v>
      </c>
      <c r="C9" s="9">
        <f>SUBTOTAL(109,Criteria_Summary13.2.13[Elementos])</f>
        <v>13</v>
      </c>
      <c r="D9" s="9" t="s">
        <v>96</v>
      </c>
      <c r="E9" s="9">
        <f>SUBTOTAL(109,Criteria_Summary13.2.13[Total])</f>
        <v>13</v>
      </c>
    </row>
    <row r="10" spans="1:9" ht="30" x14ac:dyDescent="0.25">
      <c r="A10" s="10" t="s">
        <v>128</v>
      </c>
      <c r="B10" s="10">
        <v>16</v>
      </c>
      <c r="C10" s="11"/>
      <c r="D10" s="11"/>
      <c r="E10" s="10">
        <v>208</v>
      </c>
    </row>
    <row r="13" spans="1:9" x14ac:dyDescent="0.25">
      <c r="A13" s="16" t="s">
        <v>127</v>
      </c>
      <c r="B13" s="16" t="s">
        <v>127</v>
      </c>
      <c r="C13" s="16" t="s">
        <v>127</v>
      </c>
      <c r="D13" s="16" t="s">
        <v>127</v>
      </c>
      <c r="E13" s="16" t="s">
        <v>127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91</v>
      </c>
      <c r="B15" s="12" t="s">
        <v>92</v>
      </c>
      <c r="C15" s="18" t="s">
        <v>98</v>
      </c>
      <c r="D15" s="18" t="s">
        <v>98</v>
      </c>
      <c r="E15" s="12" t="s">
        <v>9</v>
      </c>
    </row>
    <row r="16" spans="1:9" x14ac:dyDescent="0.25">
      <c r="A16" s="9" t="s">
        <v>126</v>
      </c>
      <c r="B16" s="9">
        <v>13</v>
      </c>
      <c r="C16" s="19" t="s">
        <v>129</v>
      </c>
      <c r="D16" s="19" t="s">
        <v>129</v>
      </c>
      <c r="E16" s="9">
        <v>13</v>
      </c>
    </row>
    <row r="18" spans="1:5" x14ac:dyDescent="0.25">
      <c r="A18" s="20" t="s">
        <v>130</v>
      </c>
      <c r="B18" s="20" t="s">
        <v>130</v>
      </c>
      <c r="C18" s="20" t="s">
        <v>130</v>
      </c>
      <c r="D18" s="20" t="s">
        <v>130</v>
      </c>
      <c r="E18" s="20" t="s">
        <v>130</v>
      </c>
    </row>
    <row r="19" spans="1:5" x14ac:dyDescent="0.25">
      <c r="A19" s="18" t="s">
        <v>131</v>
      </c>
      <c r="B19" s="18" t="s">
        <v>131</v>
      </c>
      <c r="C19" s="18" t="s">
        <v>131</v>
      </c>
      <c r="D19" s="12" t="s">
        <v>132</v>
      </c>
      <c r="E19" s="12"/>
    </row>
    <row r="20" spans="1:5" x14ac:dyDescent="0.25">
      <c r="A20" s="9"/>
      <c r="B20" s="9"/>
      <c r="C20" s="9"/>
      <c r="D20" s="9" t="s">
        <v>133</v>
      </c>
      <c r="E20" s="9" t="s">
        <v>108</v>
      </c>
    </row>
    <row r="22" spans="1:5" x14ac:dyDescent="0.25">
      <c r="A22" s="20" t="s">
        <v>104</v>
      </c>
      <c r="B22" s="20" t="s">
        <v>104</v>
      </c>
      <c r="C22" s="20" t="s">
        <v>104</v>
      </c>
      <c r="D22" s="20" t="s">
        <v>104</v>
      </c>
      <c r="E22" s="20" t="s">
        <v>104</v>
      </c>
    </row>
    <row r="23" spans="1:5" x14ac:dyDescent="0.25">
      <c r="A23" s="18" t="s">
        <v>105</v>
      </c>
      <c r="B23" s="12"/>
      <c r="C23" s="12"/>
      <c r="D23" s="12" t="s">
        <v>91</v>
      </c>
      <c r="E23" s="12"/>
    </row>
    <row r="24" spans="1:5" x14ac:dyDescent="0.25">
      <c r="A24" s="19" t="s">
        <v>134</v>
      </c>
      <c r="B24" s="19" t="s">
        <v>134</v>
      </c>
      <c r="C24" s="19" t="s">
        <v>134</v>
      </c>
      <c r="D24" s="9" t="s">
        <v>135</v>
      </c>
      <c r="E24" s="9" t="s">
        <v>108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2'!A1" display="13.2.13" xr:uid="{00000000-0004-0000-0E00-000000000000}"/>
    <hyperlink ref="F2" location="'13.2.13E'!A1" display="208" xr:uid="{00000000-0004-0000-0E00-000001000000}"/>
    <hyperlink ref="E10" location="'13.2.13E'!A1" display="'13.2.13E'!A1" xr:uid="{00000000-0004-0000-0E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70</v>
      </c>
      <c r="B2" s="6" t="s">
        <v>71</v>
      </c>
      <c r="C2" s="6" t="s">
        <v>66</v>
      </c>
      <c r="D2" s="6" t="s">
        <v>72</v>
      </c>
      <c r="E2" s="6" t="s">
        <v>68</v>
      </c>
      <c r="F2" s="6" t="s">
        <v>136</v>
      </c>
      <c r="G2" s="6">
        <v>15.16650452</v>
      </c>
      <c r="H2" s="6">
        <v>18.177055667220003</v>
      </c>
      <c r="I2" s="6">
        <v>18.170000000000002</v>
      </c>
    </row>
    <row r="5" spans="1:9" x14ac:dyDescent="0.25">
      <c r="A5" s="14" t="s">
        <v>90</v>
      </c>
      <c r="B5" s="14" t="s">
        <v>90</v>
      </c>
      <c r="C5" s="14" t="s">
        <v>90</v>
      </c>
      <c r="D5" s="14" t="s">
        <v>90</v>
      </c>
      <c r="E5" s="14" t="s">
        <v>90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91</v>
      </c>
      <c r="C7" s="8" t="s">
        <v>92</v>
      </c>
      <c r="D7" s="8" t="s">
        <v>93</v>
      </c>
      <c r="E7" s="8" t="s">
        <v>9</v>
      </c>
    </row>
    <row r="8" spans="1:9" x14ac:dyDescent="0.25">
      <c r="A8" s="9">
        <v>1</v>
      </c>
      <c r="B8" s="9" t="s">
        <v>126</v>
      </c>
      <c r="C8" s="9">
        <v>1</v>
      </c>
      <c r="D8" s="9" t="s">
        <v>127</v>
      </c>
      <c r="E8" s="9">
        <v>1</v>
      </c>
    </row>
    <row r="9" spans="1:9" x14ac:dyDescent="0.25">
      <c r="A9" s="9" t="s">
        <v>96</v>
      </c>
      <c r="B9" s="9" t="s">
        <v>96</v>
      </c>
      <c r="C9" s="9">
        <f>SUBTOTAL(109,Criteria_Summary13.2.14[Elementos])</f>
        <v>1</v>
      </c>
      <c r="D9" s="9" t="s">
        <v>96</v>
      </c>
      <c r="E9" s="9">
        <f>SUBTOTAL(109,Criteria_Summary13.2.14[Total])</f>
        <v>1</v>
      </c>
    </row>
    <row r="10" spans="1:9" x14ac:dyDescent="0.25">
      <c r="A10" s="10" t="s">
        <v>97</v>
      </c>
      <c r="B10" s="10">
        <v>0</v>
      </c>
      <c r="C10" s="11"/>
      <c r="D10" s="11"/>
      <c r="E10" s="10">
        <v>1</v>
      </c>
    </row>
    <row r="13" spans="1:9" x14ac:dyDescent="0.25">
      <c r="A13" s="16" t="s">
        <v>127</v>
      </c>
      <c r="B13" s="16" t="s">
        <v>127</v>
      </c>
      <c r="C13" s="16" t="s">
        <v>127</v>
      </c>
      <c r="D13" s="16" t="s">
        <v>127</v>
      </c>
      <c r="E13" s="16" t="s">
        <v>127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91</v>
      </c>
      <c r="B15" s="12" t="s">
        <v>92</v>
      </c>
      <c r="C15" s="18" t="s">
        <v>98</v>
      </c>
      <c r="D15" s="18" t="s">
        <v>98</v>
      </c>
      <c r="E15" s="12" t="s">
        <v>9</v>
      </c>
    </row>
    <row r="16" spans="1:9" x14ac:dyDescent="0.25">
      <c r="A16" s="9" t="s">
        <v>126</v>
      </c>
      <c r="B16" s="9">
        <v>1</v>
      </c>
      <c r="C16" s="19" t="s">
        <v>129</v>
      </c>
      <c r="D16" s="19" t="s">
        <v>129</v>
      </c>
      <c r="E16" s="9">
        <v>1</v>
      </c>
    </row>
    <row r="18" spans="1:5" x14ac:dyDescent="0.25">
      <c r="A18" s="20" t="s">
        <v>130</v>
      </c>
      <c r="B18" s="20" t="s">
        <v>130</v>
      </c>
      <c r="C18" s="20" t="s">
        <v>130</v>
      </c>
      <c r="D18" s="20" t="s">
        <v>130</v>
      </c>
      <c r="E18" s="20" t="s">
        <v>130</v>
      </c>
    </row>
    <row r="19" spans="1:5" x14ac:dyDescent="0.25">
      <c r="A19" s="18" t="s">
        <v>131</v>
      </c>
      <c r="B19" s="18" t="s">
        <v>131</v>
      </c>
      <c r="C19" s="18" t="s">
        <v>131</v>
      </c>
      <c r="D19" s="12" t="s">
        <v>132</v>
      </c>
      <c r="E19" s="12"/>
    </row>
    <row r="20" spans="1:5" x14ac:dyDescent="0.25">
      <c r="A20" s="9"/>
      <c r="B20" s="9"/>
      <c r="C20" s="9"/>
      <c r="D20" s="9" t="s">
        <v>133</v>
      </c>
      <c r="E20" s="9" t="s">
        <v>108</v>
      </c>
    </row>
    <row r="22" spans="1:5" x14ac:dyDescent="0.25">
      <c r="A22" s="20" t="s">
        <v>104</v>
      </c>
      <c r="B22" s="20" t="s">
        <v>104</v>
      </c>
      <c r="C22" s="20" t="s">
        <v>104</v>
      </c>
      <c r="D22" s="20" t="s">
        <v>104</v>
      </c>
      <c r="E22" s="20" t="s">
        <v>104</v>
      </c>
    </row>
    <row r="23" spans="1:5" x14ac:dyDescent="0.25">
      <c r="A23" s="18" t="s">
        <v>105</v>
      </c>
      <c r="B23" s="12"/>
      <c r="C23" s="12"/>
      <c r="D23" s="12" t="s">
        <v>91</v>
      </c>
      <c r="E23" s="12"/>
    </row>
    <row r="24" spans="1:5" x14ac:dyDescent="0.25">
      <c r="A24" s="19" t="s">
        <v>137</v>
      </c>
      <c r="B24" s="19" t="s">
        <v>137</v>
      </c>
      <c r="C24" s="19" t="s">
        <v>137</v>
      </c>
      <c r="D24" s="9" t="s">
        <v>137</v>
      </c>
      <c r="E24" s="9" t="s">
        <v>108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2'!A1" display="13.2.14" xr:uid="{00000000-0004-0000-0F00-000000000000}"/>
    <hyperlink ref="F2" location="'13.2.14E'!A1" display="1" xr:uid="{00000000-0004-0000-0F00-000001000000}"/>
    <hyperlink ref="E10" location="'13.2.14E'!A1" display="'13.2.14E'!A1" xr:uid="{00000000-0004-0000-0F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74</v>
      </c>
      <c r="B2" s="6" t="s">
        <v>75</v>
      </c>
      <c r="C2" s="6" t="s">
        <v>66</v>
      </c>
      <c r="D2" s="6" t="s">
        <v>76</v>
      </c>
      <c r="E2" s="6" t="s">
        <v>68</v>
      </c>
      <c r="F2" s="6" t="s">
        <v>136</v>
      </c>
      <c r="G2" s="6">
        <v>87999.582010515995</v>
      </c>
      <c r="H2" s="6">
        <v>105467.49903960343</v>
      </c>
      <c r="I2" s="6">
        <v>105467.49</v>
      </c>
    </row>
    <row r="5" spans="1:9" x14ac:dyDescent="0.25">
      <c r="A5" s="14" t="s">
        <v>90</v>
      </c>
      <c r="B5" s="14" t="s">
        <v>90</v>
      </c>
      <c r="C5" s="14" t="s">
        <v>90</v>
      </c>
      <c r="D5" s="14" t="s">
        <v>90</v>
      </c>
      <c r="E5" s="14" t="s">
        <v>90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91</v>
      </c>
      <c r="C7" s="8" t="s">
        <v>92</v>
      </c>
      <c r="D7" s="8" t="s">
        <v>93</v>
      </c>
      <c r="E7" s="8" t="s">
        <v>9</v>
      </c>
    </row>
    <row r="8" spans="1:9" x14ac:dyDescent="0.25">
      <c r="A8" s="9">
        <v>1</v>
      </c>
      <c r="B8" s="9" t="s">
        <v>126</v>
      </c>
      <c r="C8" s="9">
        <v>1</v>
      </c>
      <c r="D8" s="9" t="s">
        <v>127</v>
      </c>
      <c r="E8" s="9">
        <v>1</v>
      </c>
    </row>
    <row r="9" spans="1:9" x14ac:dyDescent="0.25">
      <c r="A9" s="9" t="s">
        <v>96</v>
      </c>
      <c r="B9" s="9" t="s">
        <v>96</v>
      </c>
      <c r="C9" s="9">
        <f>SUBTOTAL(109,Criteria_Summary13.2.15[Elementos])</f>
        <v>1</v>
      </c>
      <c r="D9" s="9" t="s">
        <v>96</v>
      </c>
      <c r="E9" s="9">
        <f>SUBTOTAL(109,Criteria_Summary13.2.15[Total])</f>
        <v>1</v>
      </c>
    </row>
    <row r="10" spans="1:9" x14ac:dyDescent="0.25">
      <c r="A10" s="10" t="s">
        <v>97</v>
      </c>
      <c r="B10" s="10">
        <v>0</v>
      </c>
      <c r="C10" s="11"/>
      <c r="D10" s="11"/>
      <c r="E10" s="10">
        <v>1</v>
      </c>
    </row>
    <row r="13" spans="1:9" x14ac:dyDescent="0.25">
      <c r="A13" s="16" t="s">
        <v>127</v>
      </c>
      <c r="B13" s="16" t="s">
        <v>127</v>
      </c>
      <c r="C13" s="16" t="s">
        <v>127</v>
      </c>
      <c r="D13" s="16" t="s">
        <v>127</v>
      </c>
      <c r="E13" s="16" t="s">
        <v>127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91</v>
      </c>
      <c r="B15" s="12" t="s">
        <v>92</v>
      </c>
      <c r="C15" s="18" t="s">
        <v>98</v>
      </c>
      <c r="D15" s="18" t="s">
        <v>98</v>
      </c>
      <c r="E15" s="12" t="s">
        <v>9</v>
      </c>
    </row>
    <row r="16" spans="1:9" x14ac:dyDescent="0.25">
      <c r="A16" s="9" t="s">
        <v>126</v>
      </c>
      <c r="B16" s="9">
        <v>1</v>
      </c>
      <c r="C16" s="19" t="s">
        <v>129</v>
      </c>
      <c r="D16" s="19" t="s">
        <v>129</v>
      </c>
      <c r="E16" s="9">
        <v>1</v>
      </c>
    </row>
    <row r="18" spans="1:5" x14ac:dyDescent="0.25">
      <c r="A18" s="20" t="s">
        <v>130</v>
      </c>
      <c r="B18" s="20" t="s">
        <v>130</v>
      </c>
      <c r="C18" s="20" t="s">
        <v>130</v>
      </c>
      <c r="D18" s="20" t="s">
        <v>130</v>
      </c>
      <c r="E18" s="20" t="s">
        <v>130</v>
      </c>
    </row>
    <row r="19" spans="1:5" x14ac:dyDescent="0.25">
      <c r="A19" s="18" t="s">
        <v>131</v>
      </c>
      <c r="B19" s="18" t="s">
        <v>131</v>
      </c>
      <c r="C19" s="18" t="s">
        <v>131</v>
      </c>
      <c r="D19" s="12" t="s">
        <v>132</v>
      </c>
      <c r="E19" s="12"/>
    </row>
    <row r="20" spans="1:5" x14ac:dyDescent="0.25">
      <c r="A20" s="9"/>
      <c r="B20" s="9"/>
      <c r="C20" s="9"/>
      <c r="D20" s="9" t="s">
        <v>133</v>
      </c>
      <c r="E20" s="9" t="s">
        <v>108</v>
      </c>
    </row>
    <row r="22" spans="1:5" x14ac:dyDescent="0.25">
      <c r="A22" s="20" t="s">
        <v>104</v>
      </c>
      <c r="B22" s="20" t="s">
        <v>104</v>
      </c>
      <c r="C22" s="20" t="s">
        <v>104</v>
      </c>
      <c r="D22" s="20" t="s">
        <v>104</v>
      </c>
      <c r="E22" s="20" t="s">
        <v>104</v>
      </c>
    </row>
    <row r="23" spans="1:5" x14ac:dyDescent="0.25">
      <c r="A23" s="18" t="s">
        <v>105</v>
      </c>
      <c r="B23" s="12"/>
      <c r="C23" s="12"/>
      <c r="D23" s="12" t="s">
        <v>91</v>
      </c>
      <c r="E23" s="12"/>
    </row>
    <row r="24" spans="1:5" x14ac:dyDescent="0.25">
      <c r="A24" s="19" t="s">
        <v>137</v>
      </c>
      <c r="B24" s="19" t="s">
        <v>137</v>
      </c>
      <c r="C24" s="19" t="s">
        <v>137</v>
      </c>
      <c r="D24" s="9" t="s">
        <v>137</v>
      </c>
      <c r="E24" s="9" t="s">
        <v>108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2'!A1" display="13.2.15" xr:uid="{00000000-0004-0000-1000-000000000000}"/>
    <hyperlink ref="F2" location="'13.2.15E'!A1" display="1" xr:uid="{00000000-0004-0000-1000-000001000000}"/>
    <hyperlink ref="E10" location="'13.2.15E'!A1" display="'13.2.15E'!A1" xr:uid="{00000000-0004-0000-10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77</v>
      </c>
      <c r="B2" s="6" t="s">
        <v>78</v>
      </c>
      <c r="C2" s="6" t="s">
        <v>66</v>
      </c>
      <c r="D2" s="6" t="s">
        <v>79</v>
      </c>
      <c r="E2" s="6" t="s">
        <v>68</v>
      </c>
      <c r="F2" s="6" t="s">
        <v>138</v>
      </c>
      <c r="G2" s="6">
        <v>696.32278399999996</v>
      </c>
      <c r="H2" s="6">
        <v>834.54285662400002</v>
      </c>
      <c r="I2" s="6">
        <v>11683.56</v>
      </c>
    </row>
    <row r="5" spans="1:9" x14ac:dyDescent="0.25">
      <c r="A5" s="14" t="s">
        <v>90</v>
      </c>
      <c r="B5" s="14" t="s">
        <v>90</v>
      </c>
      <c r="C5" s="14" t="s">
        <v>90</v>
      </c>
      <c r="D5" s="14" t="s">
        <v>90</v>
      </c>
      <c r="E5" s="14" t="s">
        <v>90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91</v>
      </c>
      <c r="C7" s="8" t="s">
        <v>92</v>
      </c>
      <c r="D7" s="8" t="s">
        <v>93</v>
      </c>
      <c r="E7" s="8" t="s">
        <v>9</v>
      </c>
    </row>
    <row r="8" spans="1:9" x14ac:dyDescent="0.25">
      <c r="A8" s="9">
        <v>1</v>
      </c>
      <c r="B8" s="9" t="s">
        <v>126</v>
      </c>
      <c r="C8" s="9">
        <v>14</v>
      </c>
      <c r="D8" s="9" t="s">
        <v>127</v>
      </c>
      <c r="E8" s="9">
        <v>14</v>
      </c>
    </row>
    <row r="9" spans="1:9" x14ac:dyDescent="0.25">
      <c r="A9" s="9" t="s">
        <v>96</v>
      </c>
      <c r="B9" s="9" t="s">
        <v>96</v>
      </c>
      <c r="C9" s="9">
        <f>SUBTOTAL(109,Criteria_Summary13.2.16[Elementos])</f>
        <v>14</v>
      </c>
      <c r="D9" s="9" t="s">
        <v>96</v>
      </c>
      <c r="E9" s="9">
        <f>SUBTOTAL(109,Criteria_Summary13.2.16[Total])</f>
        <v>14</v>
      </c>
    </row>
    <row r="10" spans="1:9" x14ac:dyDescent="0.25">
      <c r="A10" s="10" t="s">
        <v>97</v>
      </c>
      <c r="B10" s="10">
        <v>0</v>
      </c>
      <c r="C10" s="11"/>
      <c r="D10" s="11"/>
      <c r="E10" s="10">
        <v>14</v>
      </c>
    </row>
    <row r="13" spans="1:9" x14ac:dyDescent="0.25">
      <c r="A13" s="16" t="s">
        <v>127</v>
      </c>
      <c r="B13" s="16" t="s">
        <v>127</v>
      </c>
      <c r="C13" s="16" t="s">
        <v>127</v>
      </c>
      <c r="D13" s="16" t="s">
        <v>127</v>
      </c>
      <c r="E13" s="16" t="s">
        <v>127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91</v>
      </c>
      <c r="B15" s="12" t="s">
        <v>92</v>
      </c>
      <c r="C15" s="18" t="s">
        <v>98</v>
      </c>
      <c r="D15" s="18" t="s">
        <v>98</v>
      </c>
      <c r="E15" s="12" t="s">
        <v>9</v>
      </c>
    </row>
    <row r="16" spans="1:9" x14ac:dyDescent="0.25">
      <c r="A16" s="9" t="s">
        <v>126</v>
      </c>
      <c r="B16" s="9">
        <v>14</v>
      </c>
      <c r="C16" s="19" t="s">
        <v>129</v>
      </c>
      <c r="D16" s="19" t="s">
        <v>129</v>
      </c>
      <c r="E16" s="9">
        <v>14</v>
      </c>
    </row>
    <row r="18" spans="1:5" x14ac:dyDescent="0.25">
      <c r="A18" s="20" t="s">
        <v>130</v>
      </c>
      <c r="B18" s="20" t="s">
        <v>130</v>
      </c>
      <c r="C18" s="20" t="s">
        <v>130</v>
      </c>
      <c r="D18" s="20" t="s">
        <v>130</v>
      </c>
      <c r="E18" s="20" t="s">
        <v>130</v>
      </c>
    </row>
    <row r="19" spans="1:5" x14ac:dyDescent="0.25">
      <c r="A19" s="18" t="s">
        <v>131</v>
      </c>
      <c r="B19" s="18" t="s">
        <v>131</v>
      </c>
      <c r="C19" s="18" t="s">
        <v>131</v>
      </c>
      <c r="D19" s="12" t="s">
        <v>132</v>
      </c>
      <c r="E19" s="12"/>
    </row>
    <row r="20" spans="1:5" x14ac:dyDescent="0.25">
      <c r="A20" s="9"/>
      <c r="B20" s="9"/>
      <c r="C20" s="9"/>
      <c r="D20" s="9" t="s">
        <v>133</v>
      </c>
      <c r="E20" s="9" t="s">
        <v>108</v>
      </c>
    </row>
    <row r="22" spans="1:5" x14ac:dyDescent="0.25">
      <c r="A22" s="20" t="s">
        <v>104</v>
      </c>
      <c r="B22" s="20" t="s">
        <v>104</v>
      </c>
      <c r="C22" s="20" t="s">
        <v>104</v>
      </c>
      <c r="D22" s="20" t="s">
        <v>104</v>
      </c>
      <c r="E22" s="20" t="s">
        <v>104</v>
      </c>
    </row>
    <row r="23" spans="1:5" x14ac:dyDescent="0.25">
      <c r="A23" s="18" t="s">
        <v>105</v>
      </c>
      <c r="B23" s="12"/>
      <c r="C23" s="12"/>
      <c r="D23" s="12" t="s">
        <v>91</v>
      </c>
      <c r="E23" s="12"/>
    </row>
    <row r="24" spans="1:5" x14ac:dyDescent="0.25">
      <c r="A24" s="19" t="s">
        <v>139</v>
      </c>
      <c r="B24" s="19" t="s">
        <v>139</v>
      </c>
      <c r="C24" s="19" t="s">
        <v>139</v>
      </c>
      <c r="D24" s="9" t="s">
        <v>139</v>
      </c>
      <c r="E24" s="9" t="s">
        <v>108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2'!A1" display="13.2.16" xr:uid="{00000000-0004-0000-1100-000000000000}"/>
    <hyperlink ref="F2" location="'13.2.16E'!A1" display="14" xr:uid="{00000000-0004-0000-1100-000001000000}"/>
    <hyperlink ref="E10" location="'13.2.16E'!A1" display="'13.2.16E'!A1" xr:uid="{00000000-0004-0000-11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DFF0D8"/>
  </sheetPr>
  <dimension ref="A1:I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81</v>
      </c>
      <c r="B2" s="6" t="s">
        <v>82</v>
      </c>
      <c r="C2" s="6" t="s">
        <v>66</v>
      </c>
      <c r="D2" s="6" t="s">
        <v>83</v>
      </c>
      <c r="E2" s="6" t="s">
        <v>84</v>
      </c>
      <c r="F2" s="6" t="s">
        <v>140</v>
      </c>
      <c r="G2" s="6">
        <v>126492.14799519999</v>
      </c>
      <c r="H2" s="6">
        <v>151600.8393722472</v>
      </c>
      <c r="I2" s="6">
        <v>606403.31999999995</v>
      </c>
    </row>
  </sheetData>
  <hyperlinks>
    <hyperlink ref="A2" location="'13.2'!A1" display="13.2.17" xr:uid="{00000000-0004-0000-1200-000000000000}"/>
    <hyperlink ref="F2" location="'13.2.17E'!A1" display="4" xr:uid="{00000000-0004-0000-1200-000001000000}"/>
  </hyperlink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86</v>
      </c>
      <c r="B2" s="6" t="s">
        <v>87</v>
      </c>
      <c r="C2" s="6" t="s">
        <v>66</v>
      </c>
      <c r="D2" s="6" t="s">
        <v>88</v>
      </c>
      <c r="E2" s="6" t="s">
        <v>68</v>
      </c>
      <c r="F2" s="6" t="s">
        <v>136</v>
      </c>
      <c r="G2" s="6">
        <v>24009.710439999999</v>
      </c>
      <c r="H2" s="6">
        <v>28775.637962340003</v>
      </c>
      <c r="I2" s="6">
        <v>28775.63</v>
      </c>
    </row>
    <row r="5" spans="1:9" x14ac:dyDescent="0.25">
      <c r="A5" s="14" t="s">
        <v>90</v>
      </c>
      <c r="B5" s="14" t="s">
        <v>90</v>
      </c>
      <c r="C5" s="14" t="s">
        <v>90</v>
      </c>
      <c r="D5" s="14" t="s">
        <v>90</v>
      </c>
      <c r="E5" s="14" t="s">
        <v>90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91</v>
      </c>
      <c r="C7" s="8" t="s">
        <v>92</v>
      </c>
      <c r="D7" s="8" t="s">
        <v>93</v>
      </c>
      <c r="E7" s="8" t="s">
        <v>9</v>
      </c>
    </row>
    <row r="8" spans="1:9" x14ac:dyDescent="0.25">
      <c r="A8" s="9">
        <v>1</v>
      </c>
      <c r="B8" s="9" t="s">
        <v>126</v>
      </c>
      <c r="C8" s="9">
        <v>1</v>
      </c>
      <c r="D8" s="9" t="s">
        <v>141</v>
      </c>
      <c r="E8" s="9">
        <v>1</v>
      </c>
    </row>
    <row r="9" spans="1:9" x14ac:dyDescent="0.25">
      <c r="A9" s="9" t="s">
        <v>96</v>
      </c>
      <c r="B9" s="9" t="s">
        <v>96</v>
      </c>
      <c r="C9" s="9">
        <f>SUBTOTAL(109,Criteria_Summary13.2.18[Elementos])</f>
        <v>1</v>
      </c>
      <c r="D9" s="9" t="s">
        <v>96</v>
      </c>
      <c r="E9" s="9">
        <f>SUBTOTAL(109,Criteria_Summary13.2.18[Total])</f>
        <v>1</v>
      </c>
    </row>
    <row r="10" spans="1:9" x14ac:dyDescent="0.25">
      <c r="A10" s="10" t="s">
        <v>97</v>
      </c>
      <c r="B10" s="10">
        <v>0</v>
      </c>
      <c r="C10" s="11"/>
      <c r="D10" s="11"/>
      <c r="E10" s="10">
        <v>1</v>
      </c>
    </row>
    <row r="13" spans="1:9" x14ac:dyDescent="0.25">
      <c r="A13" s="16" t="s">
        <v>141</v>
      </c>
      <c r="B13" s="16" t="s">
        <v>141</v>
      </c>
      <c r="C13" s="16" t="s">
        <v>141</v>
      </c>
      <c r="D13" s="16" t="s">
        <v>141</v>
      </c>
      <c r="E13" s="16" t="s">
        <v>141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91</v>
      </c>
      <c r="B15" s="12" t="s">
        <v>92</v>
      </c>
      <c r="C15" s="18" t="s">
        <v>98</v>
      </c>
      <c r="D15" s="18" t="s">
        <v>98</v>
      </c>
      <c r="E15" s="12" t="s">
        <v>9</v>
      </c>
    </row>
    <row r="16" spans="1:9" x14ac:dyDescent="0.25">
      <c r="A16" s="9" t="s">
        <v>126</v>
      </c>
      <c r="B16" s="9">
        <v>1</v>
      </c>
      <c r="C16" s="19" t="s">
        <v>7</v>
      </c>
      <c r="D16" s="19" t="s">
        <v>7</v>
      </c>
      <c r="E16" s="9">
        <v>1</v>
      </c>
    </row>
    <row r="18" spans="1:5" x14ac:dyDescent="0.25">
      <c r="A18" s="20" t="s">
        <v>130</v>
      </c>
      <c r="B18" s="20" t="s">
        <v>130</v>
      </c>
      <c r="C18" s="20" t="s">
        <v>130</v>
      </c>
      <c r="D18" s="20" t="s">
        <v>130</v>
      </c>
      <c r="E18" s="20" t="s">
        <v>130</v>
      </c>
    </row>
    <row r="19" spans="1:5" x14ac:dyDescent="0.25">
      <c r="A19" s="18" t="s">
        <v>131</v>
      </c>
      <c r="B19" s="18" t="s">
        <v>131</v>
      </c>
      <c r="C19" s="18" t="s">
        <v>131</v>
      </c>
      <c r="D19" s="12" t="s">
        <v>132</v>
      </c>
      <c r="E19" s="12"/>
    </row>
    <row r="20" spans="1:5" x14ac:dyDescent="0.25">
      <c r="A20" s="9"/>
      <c r="B20" s="9"/>
      <c r="C20" s="9"/>
      <c r="D20" s="9" t="s">
        <v>133</v>
      </c>
      <c r="E20" s="9" t="s">
        <v>108</v>
      </c>
    </row>
    <row r="22" spans="1:5" x14ac:dyDescent="0.25">
      <c r="A22" s="20" t="s">
        <v>104</v>
      </c>
      <c r="B22" s="20" t="s">
        <v>104</v>
      </c>
      <c r="C22" s="20" t="s">
        <v>104</v>
      </c>
      <c r="D22" s="20" t="s">
        <v>104</v>
      </c>
      <c r="E22" s="20" t="s">
        <v>104</v>
      </c>
    </row>
    <row r="23" spans="1:5" x14ac:dyDescent="0.25">
      <c r="A23" s="18" t="s">
        <v>105</v>
      </c>
      <c r="B23" s="12"/>
      <c r="C23" s="12"/>
      <c r="D23" s="12" t="s">
        <v>91</v>
      </c>
      <c r="E23" s="12"/>
    </row>
    <row r="24" spans="1:5" x14ac:dyDescent="0.25">
      <c r="A24" s="19" t="s">
        <v>142</v>
      </c>
      <c r="B24" s="19" t="s">
        <v>142</v>
      </c>
      <c r="C24" s="19" t="s">
        <v>142</v>
      </c>
      <c r="D24" s="9" t="s">
        <v>142</v>
      </c>
      <c r="E24" s="9" t="s">
        <v>108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2'!A1" display="13.2.18" xr:uid="{00000000-0004-0000-1300-000000000000}"/>
    <hyperlink ref="F2" location="'13.2.18E'!A1" display="1" xr:uid="{00000000-0004-0000-1300-000001000000}"/>
    <hyperlink ref="E10" location="'13.2.18E'!A1" display="'13.2.18E'!A1" xr:uid="{00000000-0004-0000-1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10"/>
  <sheetViews>
    <sheetView showGridLines="0"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15</v>
      </c>
      <c r="B1" s="21" t="s">
        <v>15</v>
      </c>
      <c r="C1" s="21" t="s">
        <v>15</v>
      </c>
      <c r="D1" s="21" t="s">
        <v>15</v>
      </c>
      <c r="E1" s="21" t="s">
        <v>15</v>
      </c>
    </row>
    <row r="2" spans="1:5" x14ac:dyDescent="0.25">
      <c r="A2" s="21" t="s">
        <v>15</v>
      </c>
      <c r="B2" s="21" t="s">
        <v>15</v>
      </c>
      <c r="C2" s="21" t="s">
        <v>15</v>
      </c>
      <c r="D2" s="21" t="s">
        <v>15</v>
      </c>
      <c r="E2" s="21" t="s">
        <v>15</v>
      </c>
    </row>
    <row r="4" spans="1:5" x14ac:dyDescent="0.25">
      <c r="A4" s="16" t="s">
        <v>95</v>
      </c>
      <c r="B4" s="16" t="s">
        <v>95</v>
      </c>
      <c r="C4" s="16" t="s">
        <v>95</v>
      </c>
      <c r="D4" s="16" t="s">
        <v>95</v>
      </c>
      <c r="E4" s="16" t="s">
        <v>95</v>
      </c>
    </row>
    <row r="5" spans="1:5" x14ac:dyDescent="0.25">
      <c r="A5" s="22" t="s">
        <v>99</v>
      </c>
      <c r="B5" s="22" t="s">
        <v>99</v>
      </c>
      <c r="C5" s="22" t="s">
        <v>99</v>
      </c>
      <c r="D5" s="22" t="s">
        <v>99</v>
      </c>
      <c r="E5" s="22" t="s">
        <v>99</v>
      </c>
    </row>
    <row r="6" spans="1:5" x14ac:dyDescent="0.25">
      <c r="A6" s="8" t="s">
        <v>143</v>
      </c>
      <c r="B6" s="8" t="s">
        <v>144</v>
      </c>
      <c r="C6" s="8" t="s">
        <v>145</v>
      </c>
      <c r="D6" s="8" t="s">
        <v>146</v>
      </c>
      <c r="E6" s="8" t="s">
        <v>147</v>
      </c>
    </row>
    <row r="7" spans="1:5" ht="24.75" x14ac:dyDescent="0.25">
      <c r="A7" s="9" t="s">
        <v>148</v>
      </c>
      <c r="B7" s="9" t="s">
        <v>133</v>
      </c>
      <c r="C7" s="9" t="s">
        <v>119</v>
      </c>
      <c r="D7" s="9" t="s">
        <v>149</v>
      </c>
      <c r="E7" s="9">
        <v>4.1004000062327046</v>
      </c>
    </row>
    <row r="8" spans="1:5" ht="24.75" x14ac:dyDescent="0.25">
      <c r="A8" s="9" t="s">
        <v>148</v>
      </c>
      <c r="B8" s="9" t="s">
        <v>133</v>
      </c>
      <c r="C8" s="9" t="s">
        <v>119</v>
      </c>
      <c r="D8" s="9" t="s">
        <v>150</v>
      </c>
      <c r="E8" s="9">
        <v>5.3228994349765673</v>
      </c>
    </row>
    <row r="9" spans="1:5" ht="24.75" x14ac:dyDescent="0.25">
      <c r="A9" s="9" t="s">
        <v>148</v>
      </c>
      <c r="B9" s="9" t="s">
        <v>133</v>
      </c>
      <c r="C9" s="9" t="s">
        <v>119</v>
      </c>
      <c r="D9" s="9" t="s">
        <v>151</v>
      </c>
      <c r="E9" s="9">
        <v>2.0737271448941001</v>
      </c>
    </row>
    <row r="10" spans="1:5" x14ac:dyDescent="0.25">
      <c r="A10" s="1" t="s">
        <v>96</v>
      </c>
      <c r="B10" s="1" t="s">
        <v>96</v>
      </c>
      <c r="C10" s="1">
        <f>SUBTOTAL(103,Elements13_2_11[Elemento])</f>
        <v>3</v>
      </c>
      <c r="D10" s="1" t="s">
        <v>96</v>
      </c>
      <c r="E10" s="1">
        <f>SUBTOTAL(109,Elements13_2_11[Totais:])</f>
        <v>11.497026586103372</v>
      </c>
    </row>
  </sheetData>
  <mergeCells count="3">
    <mergeCell ref="A1:E2"/>
    <mergeCell ref="A4:E4"/>
    <mergeCell ref="A5:E5"/>
  </mergeCells>
  <hyperlinks>
    <hyperlink ref="A1" location="'13.2.1'!A1" display="CABO DE COBRE FLEXÍVEL ISOLADO, 300 MM², ANTI-CHAMA 0,6/1,0 KV, PARA REDE ENTERRADA DE DISTRIBUIÇÃO DE ENERGIA ELÉTRICA - FORNECIMENTO E INSTALAÇÃO. AF_12/2021" xr:uid="{00000000-0004-0000-1400-000000000000}"/>
    <hyperlink ref="B1" location="'13.2.1'!A1" display="CABO DE COBRE FLEXÍVEL ISOLADO, 300 MM², ANTI-CHAMA 0,6/1,0 KV, PARA REDE ENTERRADA DE DISTRIBUIÇÃO DE ENERGIA ELÉTRICA - FORNECIMENTO E INSTALAÇÃO. AF_12/2021" xr:uid="{00000000-0004-0000-1400-000001000000}"/>
    <hyperlink ref="C1" location="'13.2.1'!A1" display="CABO DE COBRE FLEXÍVEL ISOLADO, 300 MM², ANTI-CHAMA 0,6/1,0 KV, PARA REDE ENTERRADA DE DISTRIBUIÇÃO DE ENERGIA ELÉTRICA - FORNECIMENTO E INSTALAÇÃO. AF_12/2021" xr:uid="{00000000-0004-0000-1400-000002000000}"/>
    <hyperlink ref="D1" location="'13.2.1'!A1" display="CABO DE COBRE FLEXÍVEL ISOLADO, 300 MM², ANTI-CHAMA 0,6/1,0 KV, PARA REDE ENTERRADA DE DISTRIBUIÇÃO DE ENERGIA ELÉTRICA - FORNECIMENTO E INSTALAÇÃO. AF_12/2021" xr:uid="{00000000-0004-0000-1400-000003000000}"/>
    <hyperlink ref="E1" location="'13.2.1'!A1" display="CABO DE COBRE FLEXÍVEL ISOLADO, 300 MM², ANTI-CHAMA 0,6/1,0 KV, PARA REDE ENTERRADA DE DISTRIBUIÇÃO DE ENERGIA ELÉTRICA - FORNECIMENTO E INSTALAÇÃO. AF_12/2021" xr:uid="{00000000-0004-0000-1400-000004000000}"/>
    <hyperlink ref="A2" location="'13.2.1'!A1" display="CABO DE COBRE FLEXÍVEL ISOLADO, 300 MM², ANTI-CHAMA 0,6/1,0 KV, PARA REDE ENTERRADA DE DISTRIBUIÇÃO DE ENERGIA ELÉTRICA - FORNECIMENTO E INSTALAÇÃO. AF_12/2021" xr:uid="{00000000-0004-0000-1400-000005000000}"/>
    <hyperlink ref="B2" location="'13.2.1'!A1" display="CABO DE COBRE FLEXÍVEL ISOLADO, 300 MM², ANTI-CHAMA 0,6/1,0 KV, PARA REDE ENTERRADA DE DISTRIBUIÇÃO DE ENERGIA ELÉTRICA - FORNECIMENTO E INSTALAÇÃO. AF_12/2021" xr:uid="{00000000-0004-0000-1400-000006000000}"/>
    <hyperlink ref="C2" location="'13.2.1'!A1" display="CABO DE COBRE FLEXÍVEL ISOLADO, 300 MM², ANTI-CHAMA 0,6/1,0 KV, PARA REDE ENTERRADA DE DISTRIBUIÇÃO DE ENERGIA ELÉTRICA - FORNECIMENTO E INSTALAÇÃO. AF_12/2021" xr:uid="{00000000-0004-0000-1400-000007000000}"/>
    <hyperlink ref="D2" location="'13.2.1'!A1" display="CABO DE COBRE FLEXÍVEL ISOLADO, 300 MM², ANTI-CHAMA 0,6/1,0 KV, PARA REDE ENTERRADA DE DISTRIBUIÇÃO DE ENERGIA ELÉTRICA - FORNECIMENTO E INSTALAÇÃO. AF_12/2021" xr:uid="{00000000-0004-0000-1400-000008000000}"/>
    <hyperlink ref="E2" location="'13.2.1'!A1" display="CABO DE COBRE FLEXÍVEL ISOLADO, 300 MM², ANTI-CHAMA 0,6/1,0 KV, PARA REDE ENTERRADA DE DISTRIBUIÇÃO DE ENERGIA ELÉTRICA - FORNECIMENTO E INSTALAÇÃO. AF_12/2021" xr:uid="{00000000-0004-0000-1400-000009000000}"/>
    <hyperlink ref="A4" location="'13.2.1'!A1" display="Conduites" xr:uid="{00000000-0004-0000-1400-00000A000000}"/>
    <hyperlink ref="B4" location="'13.2.1'!A1" display="Conduites" xr:uid="{00000000-0004-0000-1400-00000B000000}"/>
    <hyperlink ref="C4" location="'13.2.1'!A1" display="Conduites" xr:uid="{00000000-0004-0000-1400-00000C000000}"/>
    <hyperlink ref="D4" location="'13.2.1'!A1" display="Conduites" xr:uid="{00000000-0004-0000-1400-00000D000000}"/>
    <hyperlink ref="E4" location="'13.2.1'!A1" display="Conduites" xr:uid="{00000000-0004-0000-14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20</v>
      </c>
      <c r="B1" s="21" t="s">
        <v>20</v>
      </c>
      <c r="C1" s="21" t="s">
        <v>20</v>
      </c>
      <c r="D1" s="21" t="s">
        <v>20</v>
      </c>
      <c r="E1" s="21" t="s">
        <v>20</v>
      </c>
    </row>
    <row r="2" spans="1:5" x14ac:dyDescent="0.25">
      <c r="A2" s="23" t="s">
        <v>20</v>
      </c>
      <c r="B2" s="23" t="s">
        <v>20</v>
      </c>
      <c r="C2" s="23" t="s">
        <v>20</v>
      </c>
      <c r="D2" s="23" t="s">
        <v>20</v>
      </c>
      <c r="E2" s="23" t="s">
        <v>20</v>
      </c>
    </row>
    <row r="4" spans="1:5" x14ac:dyDescent="0.25">
      <c r="A4" s="24" t="s">
        <v>95</v>
      </c>
      <c r="B4" s="24" t="s">
        <v>95</v>
      </c>
      <c r="C4" s="24" t="s">
        <v>95</v>
      </c>
      <c r="D4" s="24" t="s">
        <v>95</v>
      </c>
      <c r="E4" s="24" t="s">
        <v>95</v>
      </c>
    </row>
    <row r="5" spans="1:5" x14ac:dyDescent="0.25">
      <c r="A5" s="25" t="s">
        <v>100</v>
      </c>
      <c r="B5" s="25" t="s">
        <v>100</v>
      </c>
      <c r="C5" s="25" t="s">
        <v>100</v>
      </c>
      <c r="D5" s="25" t="s">
        <v>100</v>
      </c>
      <c r="E5" s="25" t="s">
        <v>100</v>
      </c>
    </row>
    <row r="6" spans="1:5" x14ac:dyDescent="0.25">
      <c r="A6" s="25" t="s">
        <v>152</v>
      </c>
      <c r="B6" s="25" t="s">
        <v>152</v>
      </c>
      <c r="C6" s="25" t="s">
        <v>152</v>
      </c>
      <c r="D6" s="25" t="s">
        <v>152</v>
      </c>
      <c r="E6" s="25" t="s">
        <v>152</v>
      </c>
    </row>
  </sheetData>
  <mergeCells count="4">
    <mergeCell ref="A1:E2"/>
    <mergeCell ref="A4:E4"/>
    <mergeCell ref="A5:E5"/>
    <mergeCell ref="A6:E6"/>
  </mergeCells>
  <hyperlinks>
    <hyperlink ref="A1" location="'13.2.2'!A1" display="CABO DE COBRE FLEXÍVEL ISOLADO, 150 MM², ANTI-CHAMA 0,6/1,0 KV, PARA REDE ENTERRADA DE DISTRIBUIÇÃO DE ENERGIA ELÉTRICA - FORNECIMENTO E INSTALAÇÃO. AF_12/2021" xr:uid="{00000000-0004-0000-1500-000000000000}"/>
    <hyperlink ref="B1" location="'13.2.2'!A1" display="CABO DE COBRE FLEXÍVEL ISOLADO, 150 MM², ANTI-CHAMA 0,6/1,0 KV, PARA REDE ENTERRADA DE DISTRIBUIÇÃO DE ENERGIA ELÉTRICA - FORNECIMENTO E INSTALAÇÃO. AF_12/2021" xr:uid="{00000000-0004-0000-1500-000001000000}"/>
    <hyperlink ref="C1" location="'13.2.2'!A1" display="CABO DE COBRE FLEXÍVEL ISOLADO, 150 MM², ANTI-CHAMA 0,6/1,0 KV, PARA REDE ENTERRADA DE DISTRIBUIÇÃO DE ENERGIA ELÉTRICA - FORNECIMENTO E INSTALAÇÃO. AF_12/2021" xr:uid="{00000000-0004-0000-1500-000002000000}"/>
    <hyperlink ref="D1" location="'13.2.2'!A1" display="CABO DE COBRE FLEXÍVEL ISOLADO, 150 MM², ANTI-CHAMA 0,6/1,0 KV, PARA REDE ENTERRADA DE DISTRIBUIÇÃO DE ENERGIA ELÉTRICA - FORNECIMENTO E INSTALAÇÃO. AF_12/2021" xr:uid="{00000000-0004-0000-1500-000003000000}"/>
    <hyperlink ref="E1" location="'13.2.2'!A1" display="CABO DE COBRE FLEXÍVEL ISOLADO, 150 MM², ANTI-CHAMA 0,6/1,0 KV, PARA REDE ENTERRADA DE DISTRIBUIÇÃO DE ENERGIA ELÉTRICA - FORNECIMENTO E INSTALAÇÃO. AF_12/2021" xr:uid="{00000000-0004-0000-1500-000004000000}"/>
    <hyperlink ref="A2" location="'13.2.2'!A1" display="CABO DE COBRE FLEXÍVEL ISOLADO, 150 MM², ANTI-CHAMA 0,6/1,0 KV, PARA REDE ENTERRADA DE DISTRIBUIÇÃO DE ENERGIA ELÉTRICA - FORNECIMENTO E INSTALAÇÃO. AF_12/2021" xr:uid="{00000000-0004-0000-1500-000005000000}"/>
    <hyperlink ref="B2" location="'13.2.2'!A1" display="CABO DE COBRE FLEXÍVEL ISOLADO, 150 MM², ANTI-CHAMA 0,6/1,0 KV, PARA REDE ENTERRADA DE DISTRIBUIÇÃO DE ENERGIA ELÉTRICA - FORNECIMENTO E INSTALAÇÃO. AF_12/2021" xr:uid="{00000000-0004-0000-1500-000006000000}"/>
    <hyperlink ref="C2" location="'13.2.2'!A1" display="CABO DE COBRE FLEXÍVEL ISOLADO, 150 MM², ANTI-CHAMA 0,6/1,0 KV, PARA REDE ENTERRADA DE DISTRIBUIÇÃO DE ENERGIA ELÉTRICA - FORNECIMENTO E INSTALAÇÃO. AF_12/2021" xr:uid="{00000000-0004-0000-1500-000007000000}"/>
    <hyperlink ref="D2" location="'13.2.2'!A1" display="CABO DE COBRE FLEXÍVEL ISOLADO, 150 MM², ANTI-CHAMA 0,6/1,0 KV, PARA REDE ENTERRADA DE DISTRIBUIÇÃO DE ENERGIA ELÉTRICA - FORNECIMENTO E INSTALAÇÃO. AF_12/2021" xr:uid="{00000000-0004-0000-1500-000008000000}"/>
    <hyperlink ref="E2" location="'13.2.2'!A1" display="CABO DE COBRE FLEXÍVEL ISOLADO, 150 MM², ANTI-CHAMA 0,6/1,0 KV, PARA REDE ENTERRADA DE DISTRIBUIÇÃO DE ENERGIA ELÉTRICA - FORNECIMENTO E INSTALAÇÃO. AF_12/2021" xr:uid="{00000000-0004-0000-1500-000009000000}"/>
    <hyperlink ref="A4" location="'13.2.2'!A1" display="Conduites" xr:uid="{00000000-0004-0000-1500-00000A000000}"/>
    <hyperlink ref="B4" location="'13.2.2'!A1" display="Conduites" xr:uid="{00000000-0004-0000-1500-00000B000000}"/>
    <hyperlink ref="C4" location="'13.2.2'!A1" display="Conduites" xr:uid="{00000000-0004-0000-1500-00000C000000}"/>
    <hyperlink ref="D4" location="'13.2.2'!A1" display="Conduites" xr:uid="{00000000-0004-0000-1500-00000D000000}"/>
    <hyperlink ref="E4" location="'13.2.2'!A1" display="Conduites" xr:uid="{00000000-0004-0000-1500-00000E000000}"/>
  </hyperlinks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24</v>
      </c>
      <c r="B1" s="21" t="s">
        <v>24</v>
      </c>
      <c r="C1" s="21" t="s">
        <v>24</v>
      </c>
      <c r="D1" s="21" t="s">
        <v>24</v>
      </c>
      <c r="E1" s="21" t="s">
        <v>24</v>
      </c>
    </row>
    <row r="2" spans="1:5" x14ac:dyDescent="0.25">
      <c r="A2" s="23" t="s">
        <v>24</v>
      </c>
      <c r="B2" s="23" t="s">
        <v>24</v>
      </c>
      <c r="C2" s="23" t="s">
        <v>24</v>
      </c>
      <c r="D2" s="23" t="s">
        <v>24</v>
      </c>
      <c r="E2" s="23" t="s">
        <v>24</v>
      </c>
    </row>
    <row r="4" spans="1:5" x14ac:dyDescent="0.25">
      <c r="A4" s="24" t="s">
        <v>95</v>
      </c>
      <c r="B4" s="24" t="s">
        <v>95</v>
      </c>
      <c r="C4" s="24" t="s">
        <v>95</v>
      </c>
      <c r="D4" s="24" t="s">
        <v>95</v>
      </c>
      <c r="E4" s="24" t="s">
        <v>95</v>
      </c>
    </row>
    <row r="5" spans="1:5" x14ac:dyDescent="0.25">
      <c r="A5" s="25" t="s">
        <v>101</v>
      </c>
      <c r="B5" s="25" t="s">
        <v>101</v>
      </c>
      <c r="C5" s="25" t="s">
        <v>101</v>
      </c>
      <c r="D5" s="25" t="s">
        <v>101</v>
      </c>
      <c r="E5" s="25" t="s">
        <v>101</v>
      </c>
    </row>
    <row r="6" spans="1:5" x14ac:dyDescent="0.25">
      <c r="A6" s="25" t="s">
        <v>152</v>
      </c>
      <c r="B6" s="25" t="s">
        <v>152</v>
      </c>
      <c r="C6" s="25" t="s">
        <v>152</v>
      </c>
      <c r="D6" s="25" t="s">
        <v>152</v>
      </c>
      <c r="E6" s="25" t="s">
        <v>152</v>
      </c>
    </row>
  </sheetData>
  <mergeCells count="4">
    <mergeCell ref="A1:E2"/>
    <mergeCell ref="A4:E4"/>
    <mergeCell ref="A5:E5"/>
    <mergeCell ref="A6:E6"/>
  </mergeCells>
  <hyperlinks>
    <hyperlink ref="A1" location="'13.2.3'!A1" display="CABO ELETRÔNICO CATEGORIA 6, INSTALADO EM EDIFICAÇÃO INSTITUCIONAL - FORNECIMENTO E INSTALAÇÃO. AF_08/2025" xr:uid="{00000000-0004-0000-1600-000000000000}"/>
    <hyperlink ref="B1" location="'13.2.3'!A1" display="CABO ELETRÔNICO CATEGORIA 6, INSTALADO EM EDIFICAÇÃO INSTITUCIONAL - FORNECIMENTO E INSTALAÇÃO. AF_08/2025" xr:uid="{00000000-0004-0000-1600-000001000000}"/>
    <hyperlink ref="C1" location="'13.2.3'!A1" display="CABO ELETRÔNICO CATEGORIA 6, INSTALADO EM EDIFICAÇÃO INSTITUCIONAL - FORNECIMENTO E INSTALAÇÃO. AF_08/2025" xr:uid="{00000000-0004-0000-1600-000002000000}"/>
    <hyperlink ref="D1" location="'13.2.3'!A1" display="CABO ELETRÔNICO CATEGORIA 6, INSTALADO EM EDIFICAÇÃO INSTITUCIONAL - FORNECIMENTO E INSTALAÇÃO. AF_08/2025" xr:uid="{00000000-0004-0000-1600-000003000000}"/>
    <hyperlink ref="E1" location="'13.2.3'!A1" display="CABO ELETRÔNICO CATEGORIA 6, INSTALADO EM EDIFICAÇÃO INSTITUCIONAL - FORNECIMENTO E INSTALAÇÃO. AF_08/2025" xr:uid="{00000000-0004-0000-1600-000004000000}"/>
    <hyperlink ref="A2" location="'13.2.3'!A1" display="CABO ELETRÔNICO CATEGORIA 6, INSTALADO EM EDIFICAÇÃO INSTITUCIONAL - FORNECIMENTO E INSTALAÇÃO. AF_08/2025" xr:uid="{00000000-0004-0000-1600-000005000000}"/>
    <hyperlink ref="B2" location="'13.2.3'!A1" display="CABO ELETRÔNICO CATEGORIA 6, INSTALADO EM EDIFICAÇÃO INSTITUCIONAL - FORNECIMENTO E INSTALAÇÃO. AF_08/2025" xr:uid="{00000000-0004-0000-1600-000006000000}"/>
    <hyperlink ref="C2" location="'13.2.3'!A1" display="CABO ELETRÔNICO CATEGORIA 6, INSTALADO EM EDIFICAÇÃO INSTITUCIONAL - FORNECIMENTO E INSTALAÇÃO. AF_08/2025" xr:uid="{00000000-0004-0000-1600-000007000000}"/>
    <hyperlink ref="D2" location="'13.2.3'!A1" display="CABO ELETRÔNICO CATEGORIA 6, INSTALADO EM EDIFICAÇÃO INSTITUCIONAL - FORNECIMENTO E INSTALAÇÃO. AF_08/2025" xr:uid="{00000000-0004-0000-1600-000008000000}"/>
    <hyperlink ref="E2" location="'13.2.3'!A1" display="CABO ELETRÔNICO CATEGORIA 6, INSTALADO EM EDIFICAÇÃO INSTITUCIONAL - FORNECIMENTO E INSTALAÇÃO. AF_08/2025" xr:uid="{00000000-0004-0000-1600-000009000000}"/>
    <hyperlink ref="A4" location="'13.2.3'!A1" display="Conduites" xr:uid="{00000000-0004-0000-1600-00000A000000}"/>
    <hyperlink ref="B4" location="'13.2.3'!A1" display="Conduites" xr:uid="{00000000-0004-0000-1600-00000B000000}"/>
    <hyperlink ref="C4" location="'13.2.3'!A1" display="Conduites" xr:uid="{00000000-0004-0000-1600-00000C000000}"/>
    <hyperlink ref="D4" location="'13.2.3'!A1" display="Conduites" xr:uid="{00000000-0004-0000-1600-00000D000000}"/>
    <hyperlink ref="E4" location="'13.2.3'!A1" display="Conduites" xr:uid="{00000000-0004-0000-1600-00000E000000}"/>
  </hyperlinks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29</v>
      </c>
      <c r="B1" s="21" t="s">
        <v>29</v>
      </c>
      <c r="C1" s="21" t="s">
        <v>29</v>
      </c>
      <c r="D1" s="21" t="s">
        <v>29</v>
      </c>
      <c r="E1" s="21" t="s">
        <v>29</v>
      </c>
    </row>
    <row r="2" spans="1:5" x14ac:dyDescent="0.25">
      <c r="A2" s="23" t="s">
        <v>29</v>
      </c>
      <c r="B2" s="23" t="s">
        <v>29</v>
      </c>
      <c r="C2" s="23" t="s">
        <v>29</v>
      </c>
      <c r="D2" s="23" t="s">
        <v>29</v>
      </c>
      <c r="E2" s="23" t="s">
        <v>29</v>
      </c>
    </row>
    <row r="4" spans="1:5" x14ac:dyDescent="0.25">
      <c r="A4" s="24" t="s">
        <v>95</v>
      </c>
      <c r="B4" s="24" t="s">
        <v>95</v>
      </c>
      <c r="C4" s="24" t="s">
        <v>95</v>
      </c>
      <c r="D4" s="24" t="s">
        <v>95</v>
      </c>
      <c r="E4" s="24" t="s">
        <v>95</v>
      </c>
    </row>
    <row r="5" spans="1:5" x14ac:dyDescent="0.25">
      <c r="A5" s="25" t="s">
        <v>102</v>
      </c>
      <c r="B5" s="25" t="s">
        <v>102</v>
      </c>
      <c r="C5" s="25" t="s">
        <v>102</v>
      </c>
      <c r="D5" s="25" t="s">
        <v>102</v>
      </c>
      <c r="E5" s="25" t="s">
        <v>102</v>
      </c>
    </row>
    <row r="6" spans="1:5" x14ac:dyDescent="0.25">
      <c r="A6" s="25" t="s">
        <v>152</v>
      </c>
      <c r="B6" s="25" t="s">
        <v>152</v>
      </c>
      <c r="C6" s="25" t="s">
        <v>152</v>
      </c>
      <c r="D6" s="25" t="s">
        <v>152</v>
      </c>
      <c r="E6" s="25" t="s">
        <v>152</v>
      </c>
    </row>
  </sheetData>
  <mergeCells count="4">
    <mergeCell ref="A1:E2"/>
    <mergeCell ref="A4:E4"/>
    <mergeCell ref="A5:E5"/>
    <mergeCell ref="A6:E6"/>
  </mergeCells>
  <hyperlinks>
    <hyperlink ref="A1" location="'13.2.4'!A1" display="CABO AFUMEX 450/750V 6mm2" xr:uid="{00000000-0004-0000-1700-000000000000}"/>
    <hyperlink ref="B1" location="'13.2.4'!A1" display="CABO AFUMEX 450/750V 6mm2" xr:uid="{00000000-0004-0000-1700-000001000000}"/>
    <hyperlink ref="C1" location="'13.2.4'!A1" display="CABO AFUMEX 450/750V 6mm2" xr:uid="{00000000-0004-0000-1700-000002000000}"/>
    <hyperlink ref="D1" location="'13.2.4'!A1" display="CABO AFUMEX 450/750V 6mm2" xr:uid="{00000000-0004-0000-1700-000003000000}"/>
    <hyperlink ref="E1" location="'13.2.4'!A1" display="CABO AFUMEX 450/750V 6mm2" xr:uid="{00000000-0004-0000-1700-000004000000}"/>
    <hyperlink ref="A2" location="'13.2.4'!A1" display="CABO AFUMEX 450/750V 6mm2" xr:uid="{00000000-0004-0000-1700-000005000000}"/>
    <hyperlink ref="B2" location="'13.2.4'!A1" display="CABO AFUMEX 450/750V 6mm2" xr:uid="{00000000-0004-0000-1700-000006000000}"/>
    <hyperlink ref="C2" location="'13.2.4'!A1" display="CABO AFUMEX 450/750V 6mm2" xr:uid="{00000000-0004-0000-1700-000007000000}"/>
    <hyperlink ref="D2" location="'13.2.4'!A1" display="CABO AFUMEX 450/750V 6mm2" xr:uid="{00000000-0004-0000-1700-000008000000}"/>
    <hyperlink ref="E2" location="'13.2.4'!A1" display="CABO AFUMEX 450/750V 6mm2" xr:uid="{00000000-0004-0000-1700-000009000000}"/>
    <hyperlink ref="A4" location="'13.2.4'!A1" display="Conduites" xr:uid="{00000000-0004-0000-1700-00000A000000}"/>
    <hyperlink ref="B4" location="'13.2.4'!A1" display="Conduites" xr:uid="{00000000-0004-0000-1700-00000B000000}"/>
    <hyperlink ref="C4" location="'13.2.4'!A1" display="Conduites" xr:uid="{00000000-0004-0000-1700-00000C000000}"/>
    <hyperlink ref="D4" location="'13.2.4'!A1" display="Conduites" xr:uid="{00000000-0004-0000-1700-00000D000000}"/>
    <hyperlink ref="E4" location="'13.2.4'!A1" display="Conduites" xr:uid="{00000000-0004-0000-1700-00000E000000}"/>
  </hyperlinks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33</v>
      </c>
      <c r="B1" s="21" t="s">
        <v>33</v>
      </c>
      <c r="C1" s="21" t="s">
        <v>33</v>
      </c>
      <c r="D1" s="21" t="s">
        <v>33</v>
      </c>
      <c r="E1" s="21" t="s">
        <v>33</v>
      </c>
    </row>
    <row r="2" spans="1:5" x14ac:dyDescent="0.25">
      <c r="A2" s="23" t="s">
        <v>33</v>
      </c>
      <c r="B2" s="23" t="s">
        <v>33</v>
      </c>
      <c r="C2" s="23" t="s">
        <v>33</v>
      </c>
      <c r="D2" s="23" t="s">
        <v>33</v>
      </c>
      <c r="E2" s="23" t="s">
        <v>33</v>
      </c>
    </row>
    <row r="4" spans="1:5" x14ac:dyDescent="0.25">
      <c r="A4" s="24" t="s">
        <v>95</v>
      </c>
      <c r="B4" s="24" t="s">
        <v>95</v>
      </c>
      <c r="C4" s="24" t="s">
        <v>95</v>
      </c>
      <c r="D4" s="24" t="s">
        <v>95</v>
      </c>
      <c r="E4" s="24" t="s">
        <v>95</v>
      </c>
    </row>
    <row r="5" spans="1:5" x14ac:dyDescent="0.25">
      <c r="A5" s="25" t="s">
        <v>103</v>
      </c>
      <c r="B5" s="25" t="s">
        <v>103</v>
      </c>
      <c r="C5" s="25" t="s">
        <v>103</v>
      </c>
      <c r="D5" s="25" t="s">
        <v>103</v>
      </c>
      <c r="E5" s="25" t="s">
        <v>103</v>
      </c>
    </row>
    <row r="6" spans="1:5" x14ac:dyDescent="0.25">
      <c r="A6" s="25" t="s">
        <v>152</v>
      </c>
      <c r="B6" s="25" t="s">
        <v>152</v>
      </c>
      <c r="C6" s="25" t="s">
        <v>152</v>
      </c>
      <c r="D6" s="25" t="s">
        <v>152</v>
      </c>
      <c r="E6" s="25" t="s">
        <v>152</v>
      </c>
    </row>
  </sheetData>
  <mergeCells count="4">
    <mergeCell ref="A1:E2"/>
    <mergeCell ref="A4:E4"/>
    <mergeCell ref="A5:E5"/>
    <mergeCell ref="A6:E6"/>
  </mergeCells>
  <hyperlinks>
    <hyperlink ref="A1" location="'13.2.5'!A1" display="ELETRODUTO FLEXIVEL PVC TIGREFLEX REFORCADO LARANJA 25mm" xr:uid="{00000000-0004-0000-1800-000000000000}"/>
    <hyperlink ref="B1" location="'13.2.5'!A1" display="ELETRODUTO FLEXIVEL PVC TIGREFLEX REFORCADO LARANJA 25mm" xr:uid="{00000000-0004-0000-1800-000001000000}"/>
    <hyperlink ref="C1" location="'13.2.5'!A1" display="ELETRODUTO FLEXIVEL PVC TIGREFLEX REFORCADO LARANJA 25mm" xr:uid="{00000000-0004-0000-1800-000002000000}"/>
    <hyperlink ref="D1" location="'13.2.5'!A1" display="ELETRODUTO FLEXIVEL PVC TIGREFLEX REFORCADO LARANJA 25mm" xr:uid="{00000000-0004-0000-1800-000003000000}"/>
    <hyperlink ref="E1" location="'13.2.5'!A1" display="ELETRODUTO FLEXIVEL PVC TIGREFLEX REFORCADO LARANJA 25mm" xr:uid="{00000000-0004-0000-1800-000004000000}"/>
    <hyperlink ref="A2" location="'13.2.5'!A1" display="ELETRODUTO FLEXIVEL PVC TIGREFLEX REFORCADO LARANJA 25mm" xr:uid="{00000000-0004-0000-1800-000005000000}"/>
    <hyperlink ref="B2" location="'13.2.5'!A1" display="ELETRODUTO FLEXIVEL PVC TIGREFLEX REFORCADO LARANJA 25mm" xr:uid="{00000000-0004-0000-1800-000006000000}"/>
    <hyperlink ref="C2" location="'13.2.5'!A1" display="ELETRODUTO FLEXIVEL PVC TIGREFLEX REFORCADO LARANJA 25mm" xr:uid="{00000000-0004-0000-1800-000007000000}"/>
    <hyperlink ref="D2" location="'13.2.5'!A1" display="ELETRODUTO FLEXIVEL PVC TIGREFLEX REFORCADO LARANJA 25mm" xr:uid="{00000000-0004-0000-1800-000008000000}"/>
    <hyperlink ref="E2" location="'13.2.5'!A1" display="ELETRODUTO FLEXIVEL PVC TIGREFLEX REFORCADO LARANJA 25mm" xr:uid="{00000000-0004-0000-1800-000009000000}"/>
    <hyperlink ref="A4" location="'13.2.5'!A1" display="Conduites" xr:uid="{00000000-0004-0000-1800-00000A000000}"/>
    <hyperlink ref="B4" location="'13.2.5'!A1" display="Conduites" xr:uid="{00000000-0004-0000-1800-00000B000000}"/>
    <hyperlink ref="C4" location="'13.2.5'!A1" display="Conduites" xr:uid="{00000000-0004-0000-1800-00000C000000}"/>
    <hyperlink ref="D4" location="'13.2.5'!A1" display="Conduites" xr:uid="{00000000-0004-0000-1800-00000D000000}"/>
    <hyperlink ref="E4" location="'13.2.5'!A1" display="Conduites" xr:uid="{00000000-0004-0000-1800-00000E000000}"/>
  </hyperlinks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37</v>
      </c>
      <c r="B1" s="21" t="s">
        <v>37</v>
      </c>
      <c r="C1" s="21" t="s">
        <v>37</v>
      </c>
      <c r="D1" s="21" t="s">
        <v>37</v>
      </c>
      <c r="E1" s="21" t="s">
        <v>37</v>
      </c>
    </row>
    <row r="2" spans="1:5" x14ac:dyDescent="0.25">
      <c r="A2" s="23" t="s">
        <v>37</v>
      </c>
      <c r="B2" s="23" t="s">
        <v>37</v>
      </c>
      <c r="C2" s="23" t="s">
        <v>37</v>
      </c>
      <c r="D2" s="23" t="s">
        <v>37</v>
      </c>
      <c r="E2" s="23" t="s">
        <v>37</v>
      </c>
    </row>
    <row r="4" spans="1:5" x14ac:dyDescent="0.25">
      <c r="A4" s="24" t="s">
        <v>95</v>
      </c>
      <c r="B4" s="24" t="s">
        <v>95</v>
      </c>
      <c r="C4" s="24" t="s">
        <v>95</v>
      </c>
      <c r="D4" s="24" t="s">
        <v>95</v>
      </c>
      <c r="E4" s="24" t="s">
        <v>95</v>
      </c>
    </row>
    <row r="5" spans="1:5" x14ac:dyDescent="0.25">
      <c r="A5" s="25" t="s">
        <v>103</v>
      </c>
      <c r="B5" s="25" t="s">
        <v>103</v>
      </c>
      <c r="C5" s="25" t="s">
        <v>103</v>
      </c>
      <c r="D5" s="25" t="s">
        <v>103</v>
      </c>
      <c r="E5" s="25" t="s">
        <v>103</v>
      </c>
    </row>
    <row r="6" spans="1:5" x14ac:dyDescent="0.25">
      <c r="A6" s="25" t="s">
        <v>152</v>
      </c>
      <c r="B6" s="25" t="s">
        <v>152</v>
      </c>
      <c r="C6" s="25" t="s">
        <v>152</v>
      </c>
      <c r="D6" s="25" t="s">
        <v>152</v>
      </c>
      <c r="E6" s="25" t="s">
        <v>152</v>
      </c>
    </row>
  </sheetData>
  <mergeCells count="4">
    <mergeCell ref="A1:E2"/>
    <mergeCell ref="A4:E4"/>
    <mergeCell ref="A5:E5"/>
    <mergeCell ref="A6:E6"/>
  </mergeCells>
  <hyperlinks>
    <hyperlink ref="A1" location="'13.2.6'!A1" display="ELETRODUTO FLEXIVEL PVC TIGREFLEX REFORCADO LARANJA 32mm" xr:uid="{00000000-0004-0000-1900-000000000000}"/>
    <hyperlink ref="B1" location="'13.2.6'!A1" display="ELETRODUTO FLEXIVEL PVC TIGREFLEX REFORCADO LARANJA 32mm" xr:uid="{00000000-0004-0000-1900-000001000000}"/>
    <hyperlink ref="C1" location="'13.2.6'!A1" display="ELETRODUTO FLEXIVEL PVC TIGREFLEX REFORCADO LARANJA 32mm" xr:uid="{00000000-0004-0000-1900-000002000000}"/>
    <hyperlink ref="D1" location="'13.2.6'!A1" display="ELETRODUTO FLEXIVEL PVC TIGREFLEX REFORCADO LARANJA 32mm" xr:uid="{00000000-0004-0000-1900-000003000000}"/>
    <hyperlink ref="E1" location="'13.2.6'!A1" display="ELETRODUTO FLEXIVEL PVC TIGREFLEX REFORCADO LARANJA 32mm" xr:uid="{00000000-0004-0000-1900-000004000000}"/>
    <hyperlink ref="A2" location="'13.2.6'!A1" display="ELETRODUTO FLEXIVEL PVC TIGREFLEX REFORCADO LARANJA 32mm" xr:uid="{00000000-0004-0000-1900-000005000000}"/>
    <hyperlink ref="B2" location="'13.2.6'!A1" display="ELETRODUTO FLEXIVEL PVC TIGREFLEX REFORCADO LARANJA 32mm" xr:uid="{00000000-0004-0000-1900-000006000000}"/>
    <hyperlink ref="C2" location="'13.2.6'!A1" display="ELETRODUTO FLEXIVEL PVC TIGREFLEX REFORCADO LARANJA 32mm" xr:uid="{00000000-0004-0000-1900-000007000000}"/>
    <hyperlink ref="D2" location="'13.2.6'!A1" display="ELETRODUTO FLEXIVEL PVC TIGREFLEX REFORCADO LARANJA 32mm" xr:uid="{00000000-0004-0000-1900-000008000000}"/>
    <hyperlink ref="E2" location="'13.2.6'!A1" display="ELETRODUTO FLEXIVEL PVC TIGREFLEX REFORCADO LARANJA 32mm" xr:uid="{00000000-0004-0000-1900-000009000000}"/>
    <hyperlink ref="A4" location="'13.2.6'!A1" display="Conduites" xr:uid="{00000000-0004-0000-1900-00000A000000}"/>
    <hyperlink ref="B4" location="'13.2.6'!A1" display="Conduites" xr:uid="{00000000-0004-0000-1900-00000B000000}"/>
    <hyperlink ref="C4" location="'13.2.6'!A1" display="Conduites" xr:uid="{00000000-0004-0000-1900-00000C000000}"/>
    <hyperlink ref="D4" location="'13.2.6'!A1" display="Conduites" xr:uid="{00000000-0004-0000-1900-00000D000000}"/>
    <hyperlink ref="E4" location="'13.2.6'!A1" display="Conduites" xr:uid="{00000000-0004-0000-1900-00000E000000}"/>
  </hyperlinks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41</v>
      </c>
      <c r="B1" s="21" t="s">
        <v>41</v>
      </c>
      <c r="C1" s="21" t="s">
        <v>41</v>
      </c>
      <c r="D1" s="21" t="s">
        <v>41</v>
      </c>
      <c r="E1" s="21" t="s">
        <v>41</v>
      </c>
    </row>
    <row r="2" spans="1:5" x14ac:dyDescent="0.25">
      <c r="A2" s="23" t="s">
        <v>41</v>
      </c>
      <c r="B2" s="23" t="s">
        <v>41</v>
      </c>
      <c r="C2" s="23" t="s">
        <v>41</v>
      </c>
      <c r="D2" s="23" t="s">
        <v>41</v>
      </c>
      <c r="E2" s="23" t="s">
        <v>41</v>
      </c>
    </row>
    <row r="4" spans="1:5" x14ac:dyDescent="0.25">
      <c r="A4" s="24" t="s">
        <v>95</v>
      </c>
      <c r="B4" s="24" t="s">
        <v>95</v>
      </c>
      <c r="C4" s="24" t="s">
        <v>95</v>
      </c>
      <c r="D4" s="24" t="s">
        <v>95</v>
      </c>
      <c r="E4" s="24" t="s">
        <v>95</v>
      </c>
    </row>
    <row r="5" spans="1:5" x14ac:dyDescent="0.25">
      <c r="A5" s="25" t="s">
        <v>103</v>
      </c>
      <c r="B5" s="25" t="s">
        <v>103</v>
      </c>
      <c r="C5" s="25" t="s">
        <v>103</v>
      </c>
      <c r="D5" s="25" t="s">
        <v>103</v>
      </c>
      <c r="E5" s="25" t="s">
        <v>103</v>
      </c>
    </row>
    <row r="6" spans="1:5" x14ac:dyDescent="0.25">
      <c r="A6" s="25" t="s">
        <v>152</v>
      </c>
      <c r="B6" s="25" t="s">
        <v>152</v>
      </c>
      <c r="C6" s="25" t="s">
        <v>152</v>
      </c>
      <c r="D6" s="25" t="s">
        <v>152</v>
      </c>
      <c r="E6" s="25" t="s">
        <v>152</v>
      </c>
    </row>
  </sheetData>
  <mergeCells count="4">
    <mergeCell ref="A1:E2"/>
    <mergeCell ref="A4:E4"/>
    <mergeCell ref="A5:E5"/>
    <mergeCell ref="A6:E6"/>
  </mergeCells>
  <hyperlinks>
    <hyperlink ref="A1" location="'13.2.7'!A1" display="ELETRODUTO FLEXÍVEL CORRUGADO, PEAD, DN 50 (1 1/2”), PARA REDE ENTERRADA DE DISTRIBUIÇÃO DE ENERGIA ELÉTRICA - FORNECIMENTO E INSTALAÇÃO. AF_12/2021" xr:uid="{00000000-0004-0000-1A00-000000000000}"/>
    <hyperlink ref="B1" location="'13.2.7'!A1" display="ELETRODUTO FLEXÍVEL CORRUGADO, PEAD, DN 50 (1 1/2”), PARA REDE ENTERRADA DE DISTRIBUIÇÃO DE ENERGIA ELÉTRICA - FORNECIMENTO E INSTALAÇÃO. AF_12/2021" xr:uid="{00000000-0004-0000-1A00-000001000000}"/>
    <hyperlink ref="C1" location="'13.2.7'!A1" display="ELETRODUTO FLEXÍVEL CORRUGADO, PEAD, DN 50 (1 1/2”), PARA REDE ENTERRADA DE DISTRIBUIÇÃO DE ENERGIA ELÉTRICA - FORNECIMENTO E INSTALAÇÃO. AF_12/2021" xr:uid="{00000000-0004-0000-1A00-000002000000}"/>
    <hyperlink ref="D1" location="'13.2.7'!A1" display="ELETRODUTO FLEXÍVEL CORRUGADO, PEAD, DN 50 (1 1/2”), PARA REDE ENTERRADA DE DISTRIBUIÇÃO DE ENERGIA ELÉTRICA - FORNECIMENTO E INSTALAÇÃO. AF_12/2021" xr:uid="{00000000-0004-0000-1A00-000003000000}"/>
    <hyperlink ref="E1" location="'13.2.7'!A1" display="ELETRODUTO FLEXÍVEL CORRUGADO, PEAD, DN 50 (1 1/2”), PARA REDE ENTERRADA DE DISTRIBUIÇÃO DE ENERGIA ELÉTRICA - FORNECIMENTO E INSTALAÇÃO. AF_12/2021" xr:uid="{00000000-0004-0000-1A00-000004000000}"/>
    <hyperlink ref="A2" location="'13.2.7'!A1" display="ELETRODUTO FLEXÍVEL CORRUGADO, PEAD, DN 50 (1 1/2”), PARA REDE ENTERRADA DE DISTRIBUIÇÃO DE ENERGIA ELÉTRICA - FORNECIMENTO E INSTALAÇÃO. AF_12/2021" xr:uid="{00000000-0004-0000-1A00-000005000000}"/>
    <hyperlink ref="B2" location="'13.2.7'!A1" display="ELETRODUTO FLEXÍVEL CORRUGADO, PEAD, DN 50 (1 1/2”), PARA REDE ENTERRADA DE DISTRIBUIÇÃO DE ENERGIA ELÉTRICA - FORNECIMENTO E INSTALAÇÃO. AF_12/2021" xr:uid="{00000000-0004-0000-1A00-000006000000}"/>
    <hyperlink ref="C2" location="'13.2.7'!A1" display="ELETRODUTO FLEXÍVEL CORRUGADO, PEAD, DN 50 (1 1/2”), PARA REDE ENTERRADA DE DISTRIBUIÇÃO DE ENERGIA ELÉTRICA - FORNECIMENTO E INSTALAÇÃO. AF_12/2021" xr:uid="{00000000-0004-0000-1A00-000007000000}"/>
    <hyperlink ref="D2" location="'13.2.7'!A1" display="ELETRODUTO FLEXÍVEL CORRUGADO, PEAD, DN 50 (1 1/2”), PARA REDE ENTERRADA DE DISTRIBUIÇÃO DE ENERGIA ELÉTRICA - FORNECIMENTO E INSTALAÇÃO. AF_12/2021" xr:uid="{00000000-0004-0000-1A00-000008000000}"/>
    <hyperlink ref="E2" location="'13.2.7'!A1" display="ELETRODUTO FLEXÍVEL CORRUGADO, PEAD, DN 50 (1 1/2”), PARA REDE ENTERRADA DE DISTRIBUIÇÃO DE ENERGIA ELÉTRICA - FORNECIMENTO E INSTALAÇÃO. AF_12/2021" xr:uid="{00000000-0004-0000-1A00-000009000000}"/>
    <hyperlink ref="A4" location="'13.2.7'!A1" display="Conduites" xr:uid="{00000000-0004-0000-1A00-00000A000000}"/>
    <hyperlink ref="B4" location="'13.2.7'!A1" display="Conduites" xr:uid="{00000000-0004-0000-1A00-00000B000000}"/>
    <hyperlink ref="C4" location="'13.2.7'!A1" display="Conduites" xr:uid="{00000000-0004-0000-1A00-00000C000000}"/>
    <hyperlink ref="D4" location="'13.2.7'!A1" display="Conduites" xr:uid="{00000000-0004-0000-1A00-00000D000000}"/>
    <hyperlink ref="E4" location="'13.2.7'!A1" display="Conduites" xr:uid="{00000000-0004-0000-1A00-00000E000000}"/>
  </hyperlinks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46</v>
      </c>
      <c r="B1" s="21" t="s">
        <v>46</v>
      </c>
      <c r="C1" s="21" t="s">
        <v>46</v>
      </c>
      <c r="D1" s="21" t="s">
        <v>46</v>
      </c>
      <c r="E1" s="21" t="s">
        <v>46</v>
      </c>
    </row>
    <row r="2" spans="1:5" x14ac:dyDescent="0.25">
      <c r="A2" s="23" t="s">
        <v>46</v>
      </c>
      <c r="B2" s="23" t="s">
        <v>46</v>
      </c>
      <c r="C2" s="23" t="s">
        <v>46</v>
      </c>
      <c r="D2" s="23" t="s">
        <v>46</v>
      </c>
      <c r="E2" s="23" t="s">
        <v>46</v>
      </c>
    </row>
    <row r="4" spans="1:5" x14ac:dyDescent="0.25">
      <c r="A4" s="24" t="s">
        <v>95</v>
      </c>
      <c r="B4" s="24" t="s">
        <v>95</v>
      </c>
      <c r="C4" s="24" t="s">
        <v>95</v>
      </c>
      <c r="D4" s="24" t="s">
        <v>95</v>
      </c>
      <c r="E4" s="24" t="s">
        <v>95</v>
      </c>
    </row>
    <row r="5" spans="1:5" x14ac:dyDescent="0.25">
      <c r="A5" s="25" t="s">
        <v>103</v>
      </c>
      <c r="B5" s="25" t="s">
        <v>103</v>
      </c>
      <c r="C5" s="25" t="s">
        <v>103</v>
      </c>
      <c r="D5" s="25" t="s">
        <v>103</v>
      </c>
      <c r="E5" s="25" t="s">
        <v>103</v>
      </c>
    </row>
    <row r="6" spans="1:5" x14ac:dyDescent="0.25">
      <c r="A6" s="25" t="s">
        <v>152</v>
      </c>
      <c r="B6" s="25" t="s">
        <v>152</v>
      </c>
      <c r="C6" s="25" t="s">
        <v>152</v>
      </c>
      <c r="D6" s="25" t="s">
        <v>152</v>
      </c>
      <c r="E6" s="25" t="s">
        <v>152</v>
      </c>
    </row>
  </sheetData>
  <mergeCells count="4">
    <mergeCell ref="A1:E2"/>
    <mergeCell ref="A4:E4"/>
    <mergeCell ref="A5:E5"/>
    <mergeCell ref="A6:E6"/>
  </mergeCells>
  <hyperlinks>
    <hyperlink ref="A1" location="'13.2.8'!A1" display="ELETRODUTO DE PVC RIGIDO ROSQUEAVEL DE 3/4&quot;,INCLUSIVE CONEXO ES E EMENDAS,EXCLUSIVE ABERTURA E FECHAMENTO DE RASGO.FORNEC IMENTO E ASSENTAMENTO 3%-DESGASTE DE FERRAMENTAS E EPI 10%-CONEXOES E EMENDAS" xr:uid="{00000000-0004-0000-1B00-000000000000}"/>
    <hyperlink ref="B1" location="'13.2.8'!A1" display="ELETRODUTO DE PVC RIGIDO ROSQUEAVEL DE 3/4&quot;,INCLUSIVE CONEXO ES E EMENDAS,EXCLUSIVE ABERTURA E FECHAMENTO DE RASGO.FORNEC IMENTO E ASSENTAMENTO 3%-DESGASTE DE FERRAMENTAS E EPI 10%-CONEXOES E EMENDAS" xr:uid="{00000000-0004-0000-1B00-000001000000}"/>
    <hyperlink ref="C1" location="'13.2.8'!A1" display="ELETRODUTO DE PVC RIGIDO ROSQUEAVEL DE 3/4&quot;,INCLUSIVE CONEXO ES E EMENDAS,EXCLUSIVE ABERTURA E FECHAMENTO DE RASGO.FORNEC IMENTO E ASSENTAMENTO 3%-DESGASTE DE FERRAMENTAS E EPI 10%-CONEXOES E EMENDAS" xr:uid="{00000000-0004-0000-1B00-000002000000}"/>
    <hyperlink ref="D1" location="'13.2.8'!A1" display="ELETRODUTO DE PVC RIGIDO ROSQUEAVEL DE 3/4&quot;,INCLUSIVE CONEXO ES E EMENDAS,EXCLUSIVE ABERTURA E FECHAMENTO DE RASGO.FORNEC IMENTO E ASSENTAMENTO 3%-DESGASTE DE FERRAMENTAS E EPI 10%-CONEXOES E EMENDAS" xr:uid="{00000000-0004-0000-1B00-000003000000}"/>
    <hyperlink ref="E1" location="'13.2.8'!A1" display="ELETRODUTO DE PVC RIGIDO ROSQUEAVEL DE 3/4&quot;,INCLUSIVE CONEXO ES E EMENDAS,EXCLUSIVE ABERTURA E FECHAMENTO DE RASGO.FORNEC IMENTO E ASSENTAMENTO 3%-DESGASTE DE FERRAMENTAS E EPI 10%-CONEXOES E EMENDAS" xr:uid="{00000000-0004-0000-1B00-000004000000}"/>
    <hyperlink ref="A2" location="'13.2.8'!A1" display="ELETRODUTO DE PVC RIGIDO ROSQUEAVEL DE 3/4&quot;,INCLUSIVE CONEXO ES E EMENDAS,EXCLUSIVE ABERTURA E FECHAMENTO DE RASGO.FORNEC IMENTO E ASSENTAMENTO 3%-DESGASTE DE FERRAMENTAS E EPI 10%-CONEXOES E EMENDAS" xr:uid="{00000000-0004-0000-1B00-000005000000}"/>
    <hyperlink ref="B2" location="'13.2.8'!A1" display="ELETRODUTO DE PVC RIGIDO ROSQUEAVEL DE 3/4&quot;,INCLUSIVE CONEXO ES E EMENDAS,EXCLUSIVE ABERTURA E FECHAMENTO DE RASGO.FORNEC IMENTO E ASSENTAMENTO 3%-DESGASTE DE FERRAMENTAS E EPI 10%-CONEXOES E EMENDAS" xr:uid="{00000000-0004-0000-1B00-000006000000}"/>
    <hyperlink ref="C2" location="'13.2.8'!A1" display="ELETRODUTO DE PVC RIGIDO ROSQUEAVEL DE 3/4&quot;,INCLUSIVE CONEXO ES E EMENDAS,EXCLUSIVE ABERTURA E FECHAMENTO DE RASGO.FORNEC IMENTO E ASSENTAMENTO 3%-DESGASTE DE FERRAMENTAS E EPI 10%-CONEXOES E EMENDAS" xr:uid="{00000000-0004-0000-1B00-000007000000}"/>
    <hyperlink ref="D2" location="'13.2.8'!A1" display="ELETRODUTO DE PVC RIGIDO ROSQUEAVEL DE 3/4&quot;,INCLUSIVE CONEXO ES E EMENDAS,EXCLUSIVE ABERTURA E FECHAMENTO DE RASGO.FORNEC IMENTO E ASSENTAMENTO 3%-DESGASTE DE FERRAMENTAS E EPI 10%-CONEXOES E EMENDAS" xr:uid="{00000000-0004-0000-1B00-000008000000}"/>
    <hyperlink ref="E2" location="'13.2.8'!A1" display="ELETRODUTO DE PVC RIGIDO ROSQUEAVEL DE 3/4&quot;,INCLUSIVE CONEXO ES E EMENDAS,EXCLUSIVE ABERTURA E FECHAMENTO DE RASGO.FORNEC IMENTO E ASSENTAMENTO 3%-DESGASTE DE FERRAMENTAS E EPI 10%-CONEXOES E EMENDAS" xr:uid="{00000000-0004-0000-1B00-000009000000}"/>
    <hyperlink ref="A4" location="'13.2.8'!A1" display="Conduites" xr:uid="{00000000-0004-0000-1B00-00000A000000}"/>
    <hyperlink ref="B4" location="'13.2.8'!A1" display="Conduites" xr:uid="{00000000-0004-0000-1B00-00000B000000}"/>
    <hyperlink ref="C4" location="'13.2.8'!A1" display="Conduites" xr:uid="{00000000-0004-0000-1B00-00000C000000}"/>
    <hyperlink ref="D4" location="'13.2.8'!A1" display="Conduites" xr:uid="{00000000-0004-0000-1B00-00000D000000}"/>
    <hyperlink ref="E4" location="'13.2.8'!A1" display="Conduites" xr:uid="{00000000-0004-0000-1B00-00000E000000}"/>
  </hyperlinks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50</v>
      </c>
      <c r="B1" s="21" t="s">
        <v>50</v>
      </c>
      <c r="C1" s="21" t="s">
        <v>50</v>
      </c>
      <c r="D1" s="21" t="s">
        <v>50</v>
      </c>
      <c r="E1" s="21" t="s">
        <v>50</v>
      </c>
    </row>
    <row r="2" spans="1:5" x14ac:dyDescent="0.25">
      <c r="A2" s="23" t="s">
        <v>50</v>
      </c>
      <c r="B2" s="23" t="s">
        <v>50</v>
      </c>
      <c r="C2" s="23" t="s">
        <v>50</v>
      </c>
      <c r="D2" s="23" t="s">
        <v>50</v>
      </c>
      <c r="E2" s="23" t="s">
        <v>50</v>
      </c>
    </row>
    <row r="4" spans="1:5" x14ac:dyDescent="0.25">
      <c r="A4" s="24" t="s">
        <v>95</v>
      </c>
      <c r="B4" s="24" t="s">
        <v>95</v>
      </c>
      <c r="C4" s="24" t="s">
        <v>95</v>
      </c>
      <c r="D4" s="24" t="s">
        <v>95</v>
      </c>
      <c r="E4" s="24" t="s">
        <v>95</v>
      </c>
    </row>
    <row r="5" spans="1:5" x14ac:dyDescent="0.25">
      <c r="A5" s="25" t="s">
        <v>103</v>
      </c>
      <c r="B5" s="25" t="s">
        <v>103</v>
      </c>
      <c r="C5" s="25" t="s">
        <v>103</v>
      </c>
      <c r="D5" s="25" t="s">
        <v>103</v>
      </c>
      <c r="E5" s="25" t="s">
        <v>103</v>
      </c>
    </row>
    <row r="6" spans="1:5" x14ac:dyDescent="0.25">
      <c r="A6" s="25" t="s">
        <v>152</v>
      </c>
      <c r="B6" s="25" t="s">
        <v>152</v>
      </c>
      <c r="C6" s="25" t="s">
        <v>152</v>
      </c>
      <c r="D6" s="25" t="s">
        <v>152</v>
      </c>
      <c r="E6" s="25" t="s">
        <v>152</v>
      </c>
    </row>
  </sheetData>
  <mergeCells count="4">
    <mergeCell ref="A1:E2"/>
    <mergeCell ref="A4:E4"/>
    <mergeCell ref="A5:E5"/>
    <mergeCell ref="A6:E6"/>
  </mergeCells>
  <hyperlinks>
    <hyperlink ref="A1" location="'13.2.9'!A1" display="ELETRODUTO DE PVC RIGIDO ROSQUEAVEL DE 1&quot;,INCLUSIVE CONEXOES E EMENDAS,EXCLUSIVE ABERTURA E FECHAMENTO DE RASGO.FORNECIM ENTO E ASSENTAMENTO 3%-DESGASTE DE FERRAMENTAS E EPI 10%-CONEXOES E EMENDAS" xr:uid="{00000000-0004-0000-1C00-000000000000}"/>
    <hyperlink ref="B1" location="'13.2.9'!A1" display="ELETRODUTO DE PVC RIGIDO ROSQUEAVEL DE 1&quot;,INCLUSIVE CONEXOES E EMENDAS,EXCLUSIVE ABERTURA E FECHAMENTO DE RASGO.FORNECIM ENTO E ASSENTAMENTO 3%-DESGASTE DE FERRAMENTAS E EPI 10%-CONEXOES E EMENDAS" xr:uid="{00000000-0004-0000-1C00-000001000000}"/>
    <hyperlink ref="C1" location="'13.2.9'!A1" display="ELETRODUTO DE PVC RIGIDO ROSQUEAVEL DE 1&quot;,INCLUSIVE CONEXOES E EMENDAS,EXCLUSIVE ABERTURA E FECHAMENTO DE RASGO.FORNECIM ENTO E ASSENTAMENTO 3%-DESGASTE DE FERRAMENTAS E EPI 10%-CONEXOES E EMENDAS" xr:uid="{00000000-0004-0000-1C00-000002000000}"/>
    <hyperlink ref="D1" location="'13.2.9'!A1" display="ELETRODUTO DE PVC RIGIDO ROSQUEAVEL DE 1&quot;,INCLUSIVE CONEXOES E EMENDAS,EXCLUSIVE ABERTURA E FECHAMENTO DE RASGO.FORNECIM ENTO E ASSENTAMENTO 3%-DESGASTE DE FERRAMENTAS E EPI 10%-CONEXOES E EMENDAS" xr:uid="{00000000-0004-0000-1C00-000003000000}"/>
    <hyperlink ref="E1" location="'13.2.9'!A1" display="ELETRODUTO DE PVC RIGIDO ROSQUEAVEL DE 1&quot;,INCLUSIVE CONEXOES E EMENDAS,EXCLUSIVE ABERTURA E FECHAMENTO DE RASGO.FORNECIM ENTO E ASSENTAMENTO 3%-DESGASTE DE FERRAMENTAS E EPI 10%-CONEXOES E EMENDAS" xr:uid="{00000000-0004-0000-1C00-000004000000}"/>
    <hyperlink ref="A2" location="'13.2.9'!A1" display="ELETRODUTO DE PVC RIGIDO ROSQUEAVEL DE 1&quot;,INCLUSIVE CONEXOES E EMENDAS,EXCLUSIVE ABERTURA E FECHAMENTO DE RASGO.FORNECIM ENTO E ASSENTAMENTO 3%-DESGASTE DE FERRAMENTAS E EPI 10%-CONEXOES E EMENDAS" xr:uid="{00000000-0004-0000-1C00-000005000000}"/>
    <hyperlink ref="B2" location="'13.2.9'!A1" display="ELETRODUTO DE PVC RIGIDO ROSQUEAVEL DE 1&quot;,INCLUSIVE CONEXOES E EMENDAS,EXCLUSIVE ABERTURA E FECHAMENTO DE RASGO.FORNECIM ENTO E ASSENTAMENTO 3%-DESGASTE DE FERRAMENTAS E EPI 10%-CONEXOES E EMENDAS" xr:uid="{00000000-0004-0000-1C00-000006000000}"/>
    <hyperlink ref="C2" location="'13.2.9'!A1" display="ELETRODUTO DE PVC RIGIDO ROSQUEAVEL DE 1&quot;,INCLUSIVE CONEXOES E EMENDAS,EXCLUSIVE ABERTURA E FECHAMENTO DE RASGO.FORNECIM ENTO E ASSENTAMENTO 3%-DESGASTE DE FERRAMENTAS E EPI 10%-CONEXOES E EMENDAS" xr:uid="{00000000-0004-0000-1C00-000007000000}"/>
    <hyperlink ref="D2" location="'13.2.9'!A1" display="ELETRODUTO DE PVC RIGIDO ROSQUEAVEL DE 1&quot;,INCLUSIVE CONEXOES E EMENDAS,EXCLUSIVE ABERTURA E FECHAMENTO DE RASGO.FORNECIM ENTO E ASSENTAMENTO 3%-DESGASTE DE FERRAMENTAS E EPI 10%-CONEXOES E EMENDAS" xr:uid="{00000000-0004-0000-1C00-000008000000}"/>
    <hyperlink ref="E2" location="'13.2.9'!A1" display="ELETRODUTO DE PVC RIGIDO ROSQUEAVEL DE 1&quot;,INCLUSIVE CONEXOES E EMENDAS,EXCLUSIVE ABERTURA E FECHAMENTO DE RASGO.FORNECIM ENTO E ASSENTAMENTO 3%-DESGASTE DE FERRAMENTAS E EPI 10%-CONEXOES E EMENDAS" xr:uid="{00000000-0004-0000-1C00-000009000000}"/>
    <hyperlink ref="A4" location="'13.2.9'!A1" display="Conduites" xr:uid="{00000000-0004-0000-1C00-00000A000000}"/>
    <hyperlink ref="B4" location="'13.2.9'!A1" display="Conduites" xr:uid="{00000000-0004-0000-1C00-00000B000000}"/>
    <hyperlink ref="C4" location="'13.2.9'!A1" display="Conduites" xr:uid="{00000000-0004-0000-1C00-00000C000000}"/>
    <hyperlink ref="D4" location="'13.2.9'!A1" display="Conduites" xr:uid="{00000000-0004-0000-1C00-00000D000000}"/>
    <hyperlink ref="E4" location="'13.2.9'!A1" display="Conduites" xr:uid="{00000000-0004-0000-1C00-00000E000000}"/>
  </hyperlinks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54</v>
      </c>
      <c r="B1" s="21" t="s">
        <v>54</v>
      </c>
      <c r="C1" s="21" t="s">
        <v>54</v>
      </c>
      <c r="D1" s="21" t="s">
        <v>54</v>
      </c>
      <c r="E1" s="21" t="s">
        <v>54</v>
      </c>
    </row>
    <row r="2" spans="1:5" x14ac:dyDescent="0.25">
      <c r="A2" s="23" t="s">
        <v>54</v>
      </c>
      <c r="B2" s="23" t="s">
        <v>54</v>
      </c>
      <c r="C2" s="23" t="s">
        <v>54</v>
      </c>
      <c r="D2" s="23" t="s">
        <v>54</v>
      </c>
      <c r="E2" s="23" t="s">
        <v>54</v>
      </c>
    </row>
    <row r="4" spans="1:5" x14ac:dyDescent="0.25">
      <c r="A4" s="24" t="s">
        <v>95</v>
      </c>
      <c r="B4" s="24" t="s">
        <v>95</v>
      </c>
      <c r="C4" s="24" t="s">
        <v>95</v>
      </c>
      <c r="D4" s="24" t="s">
        <v>95</v>
      </c>
      <c r="E4" s="24" t="s">
        <v>95</v>
      </c>
    </row>
    <row r="5" spans="1:5" x14ac:dyDescent="0.25">
      <c r="A5" s="25" t="s">
        <v>103</v>
      </c>
      <c r="B5" s="25" t="s">
        <v>103</v>
      </c>
      <c r="C5" s="25" t="s">
        <v>103</v>
      </c>
      <c r="D5" s="25" t="s">
        <v>103</v>
      </c>
      <c r="E5" s="25" t="s">
        <v>103</v>
      </c>
    </row>
    <row r="6" spans="1:5" x14ac:dyDescent="0.25">
      <c r="A6" s="25" t="s">
        <v>152</v>
      </c>
      <c r="B6" s="25" t="s">
        <v>152</v>
      </c>
      <c r="C6" s="25" t="s">
        <v>152</v>
      </c>
      <c r="D6" s="25" t="s">
        <v>152</v>
      </c>
      <c r="E6" s="25" t="s">
        <v>152</v>
      </c>
    </row>
  </sheetData>
  <mergeCells count="4">
    <mergeCell ref="A1:E2"/>
    <mergeCell ref="A4:E4"/>
    <mergeCell ref="A5:E5"/>
    <mergeCell ref="A6:E6"/>
  </mergeCells>
  <hyperlinks>
    <hyperlink ref="A1" location="'13.2.10'!A1" display="ELETRODUTO EM PVC FLEXIVEL,COR AMARELA,DIAMETRO DE 25MM.FORN ECIMENTO E COLOCACAO. 3%-DESGASTE DE FERRAMENTAS E EPI" xr:uid="{00000000-0004-0000-1D00-000000000000}"/>
    <hyperlink ref="B1" location="'13.2.10'!A1" display="ELETRODUTO EM PVC FLEXIVEL,COR AMARELA,DIAMETRO DE 25MM.FORN ECIMENTO E COLOCACAO. 3%-DESGASTE DE FERRAMENTAS E EPI" xr:uid="{00000000-0004-0000-1D00-000001000000}"/>
    <hyperlink ref="C1" location="'13.2.10'!A1" display="ELETRODUTO EM PVC FLEXIVEL,COR AMARELA,DIAMETRO DE 25MM.FORN ECIMENTO E COLOCACAO. 3%-DESGASTE DE FERRAMENTAS E EPI" xr:uid="{00000000-0004-0000-1D00-000002000000}"/>
    <hyperlink ref="D1" location="'13.2.10'!A1" display="ELETRODUTO EM PVC FLEXIVEL,COR AMARELA,DIAMETRO DE 25MM.FORN ECIMENTO E COLOCACAO. 3%-DESGASTE DE FERRAMENTAS E EPI" xr:uid="{00000000-0004-0000-1D00-000003000000}"/>
    <hyperlink ref="E1" location="'13.2.10'!A1" display="ELETRODUTO EM PVC FLEXIVEL,COR AMARELA,DIAMETRO DE 25MM.FORN ECIMENTO E COLOCACAO. 3%-DESGASTE DE FERRAMENTAS E EPI" xr:uid="{00000000-0004-0000-1D00-000004000000}"/>
    <hyperlink ref="A2" location="'13.2.10'!A1" display="ELETRODUTO EM PVC FLEXIVEL,COR AMARELA,DIAMETRO DE 25MM.FORN ECIMENTO E COLOCACAO. 3%-DESGASTE DE FERRAMENTAS E EPI" xr:uid="{00000000-0004-0000-1D00-000005000000}"/>
    <hyperlink ref="B2" location="'13.2.10'!A1" display="ELETRODUTO EM PVC FLEXIVEL,COR AMARELA,DIAMETRO DE 25MM.FORN ECIMENTO E COLOCACAO. 3%-DESGASTE DE FERRAMENTAS E EPI" xr:uid="{00000000-0004-0000-1D00-000006000000}"/>
    <hyperlink ref="C2" location="'13.2.10'!A1" display="ELETRODUTO EM PVC FLEXIVEL,COR AMARELA,DIAMETRO DE 25MM.FORN ECIMENTO E COLOCACAO. 3%-DESGASTE DE FERRAMENTAS E EPI" xr:uid="{00000000-0004-0000-1D00-000007000000}"/>
    <hyperlink ref="D2" location="'13.2.10'!A1" display="ELETRODUTO EM PVC FLEXIVEL,COR AMARELA,DIAMETRO DE 25MM.FORN ECIMENTO E COLOCACAO. 3%-DESGASTE DE FERRAMENTAS E EPI" xr:uid="{00000000-0004-0000-1D00-000008000000}"/>
    <hyperlink ref="E2" location="'13.2.10'!A1" display="ELETRODUTO EM PVC FLEXIVEL,COR AMARELA,DIAMETRO DE 25MM.FORN ECIMENTO E COLOCACAO. 3%-DESGASTE DE FERRAMENTAS E EPI" xr:uid="{00000000-0004-0000-1D00-000009000000}"/>
    <hyperlink ref="A4" location="'13.2.10'!A1" display="Conduites" xr:uid="{00000000-0004-0000-1D00-00000A000000}"/>
    <hyperlink ref="B4" location="'13.2.10'!A1" display="Conduites" xr:uid="{00000000-0004-0000-1D00-00000B000000}"/>
    <hyperlink ref="C4" location="'13.2.10'!A1" display="Conduites" xr:uid="{00000000-0004-0000-1D00-00000C000000}"/>
    <hyperlink ref="D4" location="'13.2.10'!A1" display="Conduites" xr:uid="{00000000-0004-0000-1D00-00000D000000}"/>
    <hyperlink ref="E4" location="'13.2.10'!A1" display="Conduites" xr:uid="{00000000-0004-0000-1D00-00000E000000}"/>
  </hyperlinks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58</v>
      </c>
      <c r="B1" s="21" t="s">
        <v>58</v>
      </c>
      <c r="C1" s="21" t="s">
        <v>58</v>
      </c>
      <c r="D1" s="21" t="s">
        <v>58</v>
      </c>
      <c r="E1" s="21" t="s">
        <v>58</v>
      </c>
    </row>
    <row r="2" spans="1:5" x14ac:dyDescent="0.25">
      <c r="A2" s="23" t="s">
        <v>58</v>
      </c>
      <c r="B2" s="23" t="s">
        <v>58</v>
      </c>
      <c r="C2" s="23" t="s">
        <v>58</v>
      </c>
      <c r="D2" s="23" t="s">
        <v>58</v>
      </c>
      <c r="E2" s="23" t="s">
        <v>58</v>
      </c>
    </row>
    <row r="4" spans="1:5" x14ac:dyDescent="0.25">
      <c r="A4" s="24" t="s">
        <v>95</v>
      </c>
      <c r="B4" s="24" t="s">
        <v>95</v>
      </c>
      <c r="C4" s="24" t="s">
        <v>95</v>
      </c>
      <c r="D4" s="24" t="s">
        <v>95</v>
      </c>
      <c r="E4" s="24" t="s">
        <v>95</v>
      </c>
    </row>
    <row r="5" spans="1:5" x14ac:dyDescent="0.25">
      <c r="A5" s="25" t="s">
        <v>103</v>
      </c>
      <c r="B5" s="25" t="s">
        <v>103</v>
      </c>
      <c r="C5" s="25" t="s">
        <v>103</v>
      </c>
      <c r="D5" s="25" t="s">
        <v>103</v>
      </c>
      <c r="E5" s="25" t="s">
        <v>103</v>
      </c>
    </row>
    <row r="6" spans="1:5" x14ac:dyDescent="0.25">
      <c r="A6" s="25" t="s">
        <v>152</v>
      </c>
      <c r="B6" s="25" t="s">
        <v>152</v>
      </c>
      <c r="C6" s="25" t="s">
        <v>152</v>
      </c>
      <c r="D6" s="25" t="s">
        <v>152</v>
      </c>
      <c r="E6" s="25" t="s">
        <v>152</v>
      </c>
    </row>
  </sheetData>
  <mergeCells count="4">
    <mergeCell ref="A1:E2"/>
    <mergeCell ref="A4:E4"/>
    <mergeCell ref="A5:E5"/>
    <mergeCell ref="A6:E6"/>
  </mergeCells>
  <hyperlinks>
    <hyperlink ref="A1" location="'13.2.11'!A1" display="ELETRODUTO EM PVC FLEXIVEL,COR AMARELA,DIAMETRO DE 32MM.FORN ECIMENTO E COLOCACAO. 3%-DESGASTE DE FERRAMENTAS E EPI" xr:uid="{00000000-0004-0000-1E00-000000000000}"/>
    <hyperlink ref="B1" location="'13.2.11'!A1" display="ELETRODUTO EM PVC FLEXIVEL,COR AMARELA,DIAMETRO DE 32MM.FORN ECIMENTO E COLOCACAO. 3%-DESGASTE DE FERRAMENTAS E EPI" xr:uid="{00000000-0004-0000-1E00-000001000000}"/>
    <hyperlink ref="C1" location="'13.2.11'!A1" display="ELETRODUTO EM PVC FLEXIVEL,COR AMARELA,DIAMETRO DE 32MM.FORN ECIMENTO E COLOCACAO. 3%-DESGASTE DE FERRAMENTAS E EPI" xr:uid="{00000000-0004-0000-1E00-000002000000}"/>
    <hyperlink ref="D1" location="'13.2.11'!A1" display="ELETRODUTO EM PVC FLEXIVEL,COR AMARELA,DIAMETRO DE 32MM.FORN ECIMENTO E COLOCACAO. 3%-DESGASTE DE FERRAMENTAS E EPI" xr:uid="{00000000-0004-0000-1E00-000003000000}"/>
    <hyperlink ref="E1" location="'13.2.11'!A1" display="ELETRODUTO EM PVC FLEXIVEL,COR AMARELA,DIAMETRO DE 32MM.FORN ECIMENTO E COLOCACAO. 3%-DESGASTE DE FERRAMENTAS E EPI" xr:uid="{00000000-0004-0000-1E00-000004000000}"/>
    <hyperlink ref="A2" location="'13.2.11'!A1" display="ELETRODUTO EM PVC FLEXIVEL,COR AMARELA,DIAMETRO DE 32MM.FORN ECIMENTO E COLOCACAO. 3%-DESGASTE DE FERRAMENTAS E EPI" xr:uid="{00000000-0004-0000-1E00-000005000000}"/>
    <hyperlink ref="B2" location="'13.2.11'!A1" display="ELETRODUTO EM PVC FLEXIVEL,COR AMARELA,DIAMETRO DE 32MM.FORN ECIMENTO E COLOCACAO. 3%-DESGASTE DE FERRAMENTAS E EPI" xr:uid="{00000000-0004-0000-1E00-000006000000}"/>
    <hyperlink ref="C2" location="'13.2.11'!A1" display="ELETRODUTO EM PVC FLEXIVEL,COR AMARELA,DIAMETRO DE 32MM.FORN ECIMENTO E COLOCACAO. 3%-DESGASTE DE FERRAMENTAS E EPI" xr:uid="{00000000-0004-0000-1E00-000007000000}"/>
    <hyperlink ref="D2" location="'13.2.11'!A1" display="ELETRODUTO EM PVC FLEXIVEL,COR AMARELA,DIAMETRO DE 32MM.FORN ECIMENTO E COLOCACAO. 3%-DESGASTE DE FERRAMENTAS E EPI" xr:uid="{00000000-0004-0000-1E00-000008000000}"/>
    <hyperlink ref="E2" location="'13.2.11'!A1" display="ELETRODUTO EM PVC FLEXIVEL,COR AMARELA,DIAMETRO DE 32MM.FORN ECIMENTO E COLOCACAO. 3%-DESGASTE DE FERRAMENTAS E EPI" xr:uid="{00000000-0004-0000-1E00-000009000000}"/>
    <hyperlink ref="A4" location="'13.2.11'!A1" display="Conduites" xr:uid="{00000000-0004-0000-1E00-00000A000000}"/>
    <hyperlink ref="B4" location="'13.2.11'!A1" display="Conduites" xr:uid="{00000000-0004-0000-1E00-00000B000000}"/>
    <hyperlink ref="C4" location="'13.2.11'!A1" display="Conduites" xr:uid="{00000000-0004-0000-1E00-00000C000000}"/>
    <hyperlink ref="D4" location="'13.2.11'!A1" display="Conduites" xr:uid="{00000000-0004-0000-1E00-00000D000000}"/>
    <hyperlink ref="E4" location="'13.2.11'!A1" display="Conduites" xr:uid="{00000000-0004-0000-1E00-00000E000000}"/>
  </hyperlinks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E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62</v>
      </c>
      <c r="B1" s="21" t="s">
        <v>62</v>
      </c>
      <c r="C1" s="21" t="s">
        <v>62</v>
      </c>
      <c r="D1" s="21" t="s">
        <v>62</v>
      </c>
      <c r="E1" s="21" t="s">
        <v>62</v>
      </c>
    </row>
    <row r="2" spans="1:5" x14ac:dyDescent="0.25">
      <c r="A2" s="23" t="s">
        <v>62</v>
      </c>
      <c r="B2" s="23" t="s">
        <v>62</v>
      </c>
      <c r="C2" s="23" t="s">
        <v>62</v>
      </c>
      <c r="D2" s="23" t="s">
        <v>62</v>
      </c>
      <c r="E2" s="23" t="s">
        <v>62</v>
      </c>
    </row>
    <row r="4" spans="1:5" x14ac:dyDescent="0.25">
      <c r="A4" s="24" t="s">
        <v>95</v>
      </c>
      <c r="B4" s="24" t="s">
        <v>95</v>
      </c>
      <c r="C4" s="24" t="s">
        <v>95</v>
      </c>
      <c r="D4" s="24" t="s">
        <v>95</v>
      </c>
      <c r="E4" s="24" t="s">
        <v>95</v>
      </c>
    </row>
    <row r="5" spans="1:5" x14ac:dyDescent="0.25">
      <c r="A5" s="25" t="s">
        <v>103</v>
      </c>
      <c r="B5" s="25" t="s">
        <v>103</v>
      </c>
      <c r="C5" s="25" t="s">
        <v>103</v>
      </c>
      <c r="D5" s="25" t="s">
        <v>103</v>
      </c>
      <c r="E5" s="25" t="s">
        <v>103</v>
      </c>
    </row>
    <row r="6" spans="1:5" x14ac:dyDescent="0.25">
      <c r="A6" s="25" t="s">
        <v>152</v>
      </c>
      <c r="B6" s="25" t="s">
        <v>152</v>
      </c>
      <c r="C6" s="25" t="s">
        <v>152</v>
      </c>
      <c r="D6" s="25" t="s">
        <v>152</v>
      </c>
      <c r="E6" s="25" t="s">
        <v>152</v>
      </c>
    </row>
  </sheetData>
  <mergeCells count="4">
    <mergeCell ref="A1:E2"/>
    <mergeCell ref="A4:E4"/>
    <mergeCell ref="A5:E5"/>
    <mergeCell ref="A6:E6"/>
  </mergeCells>
  <hyperlinks>
    <hyperlink ref="A1" location="'13.2.12'!A1" display="ELETRODUTO FLEXÍVEL CORRUGADO, PEAD, DN 63 (2&quot;), PARA REDE ENTERRADA DE DISTRIBUIÇÃO DE ENERGIA ELÉTRICA - FORNECIMENTO E INSTALAÇÃO. AF_12/2021" xr:uid="{00000000-0004-0000-1F00-000000000000}"/>
    <hyperlink ref="B1" location="'13.2.12'!A1" display="ELETRODUTO FLEXÍVEL CORRUGADO, PEAD, DN 63 (2&quot;), PARA REDE ENTERRADA DE DISTRIBUIÇÃO DE ENERGIA ELÉTRICA - FORNECIMENTO E INSTALAÇÃO. AF_12/2021" xr:uid="{00000000-0004-0000-1F00-000001000000}"/>
    <hyperlink ref="C1" location="'13.2.12'!A1" display="ELETRODUTO FLEXÍVEL CORRUGADO, PEAD, DN 63 (2&quot;), PARA REDE ENTERRADA DE DISTRIBUIÇÃO DE ENERGIA ELÉTRICA - FORNECIMENTO E INSTALAÇÃO. AF_12/2021" xr:uid="{00000000-0004-0000-1F00-000002000000}"/>
    <hyperlink ref="D1" location="'13.2.12'!A1" display="ELETRODUTO FLEXÍVEL CORRUGADO, PEAD, DN 63 (2&quot;), PARA REDE ENTERRADA DE DISTRIBUIÇÃO DE ENERGIA ELÉTRICA - FORNECIMENTO E INSTALAÇÃO. AF_12/2021" xr:uid="{00000000-0004-0000-1F00-000003000000}"/>
    <hyperlink ref="E1" location="'13.2.12'!A1" display="ELETRODUTO FLEXÍVEL CORRUGADO, PEAD, DN 63 (2&quot;), PARA REDE ENTERRADA DE DISTRIBUIÇÃO DE ENERGIA ELÉTRICA - FORNECIMENTO E INSTALAÇÃO. AF_12/2021" xr:uid="{00000000-0004-0000-1F00-000004000000}"/>
    <hyperlink ref="A2" location="'13.2.12'!A1" display="ELETRODUTO FLEXÍVEL CORRUGADO, PEAD, DN 63 (2&quot;), PARA REDE ENTERRADA DE DISTRIBUIÇÃO DE ENERGIA ELÉTRICA - FORNECIMENTO E INSTALAÇÃO. AF_12/2021" xr:uid="{00000000-0004-0000-1F00-000005000000}"/>
    <hyperlink ref="B2" location="'13.2.12'!A1" display="ELETRODUTO FLEXÍVEL CORRUGADO, PEAD, DN 63 (2&quot;), PARA REDE ENTERRADA DE DISTRIBUIÇÃO DE ENERGIA ELÉTRICA - FORNECIMENTO E INSTALAÇÃO. AF_12/2021" xr:uid="{00000000-0004-0000-1F00-000006000000}"/>
    <hyperlink ref="C2" location="'13.2.12'!A1" display="ELETRODUTO FLEXÍVEL CORRUGADO, PEAD, DN 63 (2&quot;), PARA REDE ENTERRADA DE DISTRIBUIÇÃO DE ENERGIA ELÉTRICA - FORNECIMENTO E INSTALAÇÃO. AF_12/2021" xr:uid="{00000000-0004-0000-1F00-000007000000}"/>
    <hyperlink ref="D2" location="'13.2.12'!A1" display="ELETRODUTO FLEXÍVEL CORRUGADO, PEAD, DN 63 (2&quot;), PARA REDE ENTERRADA DE DISTRIBUIÇÃO DE ENERGIA ELÉTRICA - FORNECIMENTO E INSTALAÇÃO. AF_12/2021" xr:uid="{00000000-0004-0000-1F00-000008000000}"/>
    <hyperlink ref="E2" location="'13.2.12'!A1" display="ELETRODUTO FLEXÍVEL CORRUGADO, PEAD, DN 63 (2&quot;), PARA REDE ENTERRADA DE DISTRIBUIÇÃO DE ENERGIA ELÉTRICA - FORNECIMENTO E INSTALAÇÃO. AF_12/2021" xr:uid="{00000000-0004-0000-1F00-000009000000}"/>
    <hyperlink ref="A4" location="'13.2.12'!A1" display="Conduites" xr:uid="{00000000-0004-0000-1F00-00000A000000}"/>
    <hyperlink ref="B4" location="'13.2.12'!A1" display="Conduites" xr:uid="{00000000-0004-0000-1F00-00000B000000}"/>
    <hyperlink ref="C4" location="'13.2.12'!A1" display="Conduites" xr:uid="{00000000-0004-0000-1F00-00000C000000}"/>
    <hyperlink ref="D4" location="'13.2.12'!A1" display="Conduites" xr:uid="{00000000-0004-0000-1F00-00000D000000}"/>
    <hyperlink ref="E4" location="'13.2.12'!A1" display="Conduites" xr:uid="{00000000-0004-0000-1F00-00000E000000}"/>
  </hyperlinks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E2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67</v>
      </c>
      <c r="B1" s="21" t="s">
        <v>67</v>
      </c>
      <c r="C1" s="21" t="s">
        <v>67</v>
      </c>
      <c r="D1" s="21" t="s">
        <v>67</v>
      </c>
      <c r="E1" s="21" t="s">
        <v>67</v>
      </c>
    </row>
    <row r="2" spans="1:5" x14ac:dyDescent="0.25">
      <c r="A2" s="21" t="s">
        <v>67</v>
      </c>
      <c r="B2" s="21" t="s">
        <v>67</v>
      </c>
      <c r="C2" s="21" t="s">
        <v>67</v>
      </c>
      <c r="D2" s="21" t="s">
        <v>67</v>
      </c>
      <c r="E2" s="21" t="s">
        <v>67</v>
      </c>
    </row>
    <row r="4" spans="1:5" x14ac:dyDescent="0.25">
      <c r="A4" s="16" t="s">
        <v>127</v>
      </c>
      <c r="B4" s="16" t="s">
        <v>127</v>
      </c>
      <c r="C4" s="16" t="s">
        <v>127</v>
      </c>
      <c r="D4" s="16" t="s">
        <v>127</v>
      </c>
      <c r="E4" s="16" t="s">
        <v>127</v>
      </c>
    </row>
    <row r="5" spans="1:5" x14ac:dyDescent="0.25">
      <c r="A5" s="22" t="s">
        <v>96</v>
      </c>
      <c r="B5" s="22" t="s">
        <v>96</v>
      </c>
      <c r="C5" s="22" t="s">
        <v>96</v>
      </c>
      <c r="D5" s="22" t="s">
        <v>96</v>
      </c>
      <c r="E5" s="22" t="s">
        <v>96</v>
      </c>
    </row>
    <row r="6" spans="1:5" x14ac:dyDescent="0.25">
      <c r="A6" s="8" t="s">
        <v>143</v>
      </c>
      <c r="B6" s="8" t="s">
        <v>144</v>
      </c>
      <c r="C6" s="8" t="s">
        <v>145</v>
      </c>
      <c r="D6" s="8" t="s">
        <v>146</v>
      </c>
      <c r="E6" s="8" t="s">
        <v>147</v>
      </c>
    </row>
    <row r="7" spans="1:5" ht="24.75" x14ac:dyDescent="0.25">
      <c r="A7" s="9" t="s">
        <v>148</v>
      </c>
      <c r="B7" s="9" t="s">
        <v>133</v>
      </c>
      <c r="C7" s="9" t="s">
        <v>135</v>
      </c>
      <c r="D7" s="9" t="s">
        <v>153</v>
      </c>
      <c r="E7" s="9">
        <v>1</v>
      </c>
    </row>
    <row r="8" spans="1:5" ht="24.75" x14ac:dyDescent="0.25">
      <c r="A8" s="9" t="s">
        <v>148</v>
      </c>
      <c r="B8" s="9" t="s">
        <v>133</v>
      </c>
      <c r="C8" s="9" t="s">
        <v>135</v>
      </c>
      <c r="D8" s="9" t="s">
        <v>154</v>
      </c>
      <c r="E8" s="9">
        <v>1</v>
      </c>
    </row>
    <row r="9" spans="1:5" ht="24.75" x14ac:dyDescent="0.25">
      <c r="A9" s="9" t="s">
        <v>148</v>
      </c>
      <c r="B9" s="9" t="s">
        <v>133</v>
      </c>
      <c r="C9" s="9" t="s">
        <v>135</v>
      </c>
      <c r="D9" s="9" t="s">
        <v>155</v>
      </c>
      <c r="E9" s="9">
        <v>1</v>
      </c>
    </row>
    <row r="10" spans="1:5" ht="24.75" x14ac:dyDescent="0.25">
      <c r="A10" s="9" t="s">
        <v>148</v>
      </c>
      <c r="B10" s="9" t="s">
        <v>133</v>
      </c>
      <c r="C10" s="9" t="s">
        <v>135</v>
      </c>
      <c r="D10" s="9" t="s">
        <v>156</v>
      </c>
      <c r="E10" s="9">
        <v>1</v>
      </c>
    </row>
    <row r="11" spans="1:5" ht="24.75" x14ac:dyDescent="0.25">
      <c r="A11" s="9" t="s">
        <v>148</v>
      </c>
      <c r="B11" s="9" t="s">
        <v>133</v>
      </c>
      <c r="C11" s="9" t="s">
        <v>135</v>
      </c>
      <c r="D11" s="9" t="s">
        <v>157</v>
      </c>
      <c r="E11" s="9">
        <v>1</v>
      </c>
    </row>
    <row r="12" spans="1:5" ht="24.75" x14ac:dyDescent="0.25">
      <c r="A12" s="9" t="s">
        <v>148</v>
      </c>
      <c r="B12" s="9" t="s">
        <v>133</v>
      </c>
      <c r="C12" s="9" t="s">
        <v>135</v>
      </c>
      <c r="D12" s="9" t="s">
        <v>158</v>
      </c>
      <c r="E12" s="9">
        <v>1</v>
      </c>
    </row>
    <row r="13" spans="1:5" ht="24.75" x14ac:dyDescent="0.25">
      <c r="A13" s="9" t="s">
        <v>148</v>
      </c>
      <c r="B13" s="9" t="s">
        <v>133</v>
      </c>
      <c r="C13" s="9" t="s">
        <v>135</v>
      </c>
      <c r="D13" s="9" t="s">
        <v>159</v>
      </c>
      <c r="E13" s="9">
        <v>1</v>
      </c>
    </row>
    <row r="14" spans="1:5" ht="24.75" x14ac:dyDescent="0.25">
      <c r="A14" s="9" t="s">
        <v>148</v>
      </c>
      <c r="B14" s="9" t="s">
        <v>133</v>
      </c>
      <c r="C14" s="9" t="s">
        <v>135</v>
      </c>
      <c r="D14" s="9" t="s">
        <v>160</v>
      </c>
      <c r="E14" s="9">
        <v>1</v>
      </c>
    </row>
    <row r="15" spans="1:5" ht="24.75" x14ac:dyDescent="0.25">
      <c r="A15" s="9" t="s">
        <v>148</v>
      </c>
      <c r="B15" s="9" t="s">
        <v>133</v>
      </c>
      <c r="C15" s="9" t="s">
        <v>135</v>
      </c>
      <c r="D15" s="9" t="s">
        <v>161</v>
      </c>
      <c r="E15" s="9">
        <v>1</v>
      </c>
    </row>
    <row r="16" spans="1:5" ht="24.75" x14ac:dyDescent="0.25">
      <c r="A16" s="9" t="s">
        <v>148</v>
      </c>
      <c r="B16" s="9" t="s">
        <v>133</v>
      </c>
      <c r="C16" s="9" t="s">
        <v>135</v>
      </c>
      <c r="D16" s="9" t="s">
        <v>162</v>
      </c>
      <c r="E16" s="9">
        <v>1</v>
      </c>
    </row>
    <row r="17" spans="1:5" ht="24.75" x14ac:dyDescent="0.25">
      <c r="A17" s="9" t="s">
        <v>148</v>
      </c>
      <c r="B17" s="9" t="s">
        <v>133</v>
      </c>
      <c r="C17" s="9" t="s">
        <v>135</v>
      </c>
      <c r="D17" s="9" t="s">
        <v>163</v>
      </c>
      <c r="E17" s="9">
        <v>1</v>
      </c>
    </row>
    <row r="18" spans="1:5" ht="24.75" x14ac:dyDescent="0.25">
      <c r="A18" s="9" t="s">
        <v>148</v>
      </c>
      <c r="B18" s="9" t="s">
        <v>133</v>
      </c>
      <c r="C18" s="9" t="s">
        <v>135</v>
      </c>
      <c r="D18" s="9" t="s">
        <v>164</v>
      </c>
      <c r="E18" s="9">
        <v>1</v>
      </c>
    </row>
    <row r="19" spans="1:5" ht="24.75" x14ac:dyDescent="0.25">
      <c r="A19" s="9" t="s">
        <v>148</v>
      </c>
      <c r="B19" s="9" t="s">
        <v>133</v>
      </c>
      <c r="C19" s="9" t="s">
        <v>135</v>
      </c>
      <c r="D19" s="9" t="s">
        <v>165</v>
      </c>
      <c r="E19" s="9">
        <v>1</v>
      </c>
    </row>
    <row r="20" spans="1:5" x14ac:dyDescent="0.25">
      <c r="A20" s="1" t="s">
        <v>96</v>
      </c>
      <c r="B20" s="1" t="s">
        <v>96</v>
      </c>
      <c r="C20" s="1">
        <f>SUBTOTAL(103,Elements13_2_131[Elemento])</f>
        <v>13</v>
      </c>
      <c r="D20" s="1" t="s">
        <v>96</v>
      </c>
      <c r="E20" s="1">
        <f>SUBTOTAL(109,Elements13_2_131[Totais:])</f>
        <v>13</v>
      </c>
    </row>
  </sheetData>
  <mergeCells count="3">
    <mergeCell ref="A1:E2"/>
    <mergeCell ref="A4:E4"/>
    <mergeCell ref="A5:E5"/>
  </mergeCells>
  <hyperlinks>
    <hyperlink ref="A1" location="'13.2.13'!A1" display="PAINEL SOLAR FOTOVOLTAICO - 700W. REF.: SINAPI (103493)" xr:uid="{00000000-0004-0000-2000-000000000000}"/>
    <hyperlink ref="B1" location="'13.2.13'!A1" display="PAINEL SOLAR FOTOVOLTAICO - 700W. REF.: SINAPI (103493)" xr:uid="{00000000-0004-0000-2000-000001000000}"/>
    <hyperlink ref="C1" location="'13.2.13'!A1" display="PAINEL SOLAR FOTOVOLTAICO - 700W. REF.: SINAPI (103493)" xr:uid="{00000000-0004-0000-2000-000002000000}"/>
    <hyperlink ref="D1" location="'13.2.13'!A1" display="PAINEL SOLAR FOTOVOLTAICO - 700W. REF.: SINAPI (103493)" xr:uid="{00000000-0004-0000-2000-000003000000}"/>
    <hyperlink ref="E1" location="'13.2.13'!A1" display="PAINEL SOLAR FOTOVOLTAICO - 700W. REF.: SINAPI (103493)" xr:uid="{00000000-0004-0000-2000-000004000000}"/>
    <hyperlink ref="A2" location="'13.2.13'!A1" display="PAINEL SOLAR FOTOVOLTAICO - 700W. REF.: SINAPI (103493)" xr:uid="{00000000-0004-0000-2000-000005000000}"/>
    <hyperlink ref="B2" location="'13.2.13'!A1" display="PAINEL SOLAR FOTOVOLTAICO - 700W. REF.: SINAPI (103493)" xr:uid="{00000000-0004-0000-2000-000006000000}"/>
    <hyperlink ref="C2" location="'13.2.13'!A1" display="PAINEL SOLAR FOTOVOLTAICO - 700W. REF.: SINAPI (103493)" xr:uid="{00000000-0004-0000-2000-000007000000}"/>
    <hyperlink ref="D2" location="'13.2.13'!A1" display="PAINEL SOLAR FOTOVOLTAICO - 700W. REF.: SINAPI (103493)" xr:uid="{00000000-0004-0000-2000-000008000000}"/>
    <hyperlink ref="E2" location="'13.2.13'!A1" display="PAINEL SOLAR FOTOVOLTAICO - 700W. REF.: SINAPI (103493)" xr:uid="{00000000-0004-0000-2000-000009000000}"/>
    <hyperlink ref="A4" location="'13.2.13'!A1" display="Equipamento elétrico (A)" xr:uid="{00000000-0004-0000-2000-00000A000000}"/>
    <hyperlink ref="B4" location="'13.2.13'!A1" display="Equipamento elétrico (A)" xr:uid="{00000000-0004-0000-2000-00000B000000}"/>
    <hyperlink ref="C4" location="'13.2.13'!A1" display="Equipamento elétrico (A)" xr:uid="{00000000-0004-0000-2000-00000C000000}"/>
    <hyperlink ref="D4" location="'13.2.13'!A1" display="Equipamento elétrico (A)" xr:uid="{00000000-0004-0000-2000-00000D000000}"/>
    <hyperlink ref="E4" location="'13.2.13'!A1" display="Equipamento elétrico (A)" xr:uid="{00000000-0004-0000-20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E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72</v>
      </c>
      <c r="B1" s="21" t="s">
        <v>72</v>
      </c>
      <c r="C1" s="21" t="s">
        <v>72</v>
      </c>
      <c r="D1" s="21" t="s">
        <v>72</v>
      </c>
      <c r="E1" s="21" t="s">
        <v>72</v>
      </c>
    </row>
    <row r="2" spans="1:5" x14ac:dyDescent="0.25">
      <c r="A2" s="21" t="s">
        <v>72</v>
      </c>
      <c r="B2" s="21" t="s">
        <v>72</v>
      </c>
      <c r="C2" s="21" t="s">
        <v>72</v>
      </c>
      <c r="D2" s="21" t="s">
        <v>72</v>
      </c>
      <c r="E2" s="21" t="s">
        <v>72</v>
      </c>
    </row>
    <row r="4" spans="1:5" x14ac:dyDescent="0.25">
      <c r="A4" s="16" t="s">
        <v>127</v>
      </c>
      <c r="B4" s="16" t="s">
        <v>127</v>
      </c>
      <c r="C4" s="16" t="s">
        <v>127</v>
      </c>
      <c r="D4" s="16" t="s">
        <v>127</v>
      </c>
      <c r="E4" s="16" t="s">
        <v>127</v>
      </c>
    </row>
    <row r="5" spans="1:5" x14ac:dyDescent="0.25">
      <c r="A5" s="22" t="s">
        <v>96</v>
      </c>
      <c r="B5" s="22" t="s">
        <v>96</v>
      </c>
      <c r="C5" s="22" t="s">
        <v>96</v>
      </c>
      <c r="D5" s="22" t="s">
        <v>96</v>
      </c>
      <c r="E5" s="22" t="s">
        <v>96</v>
      </c>
    </row>
    <row r="6" spans="1:5" x14ac:dyDescent="0.25">
      <c r="A6" s="8" t="s">
        <v>143</v>
      </c>
      <c r="B6" s="8" t="s">
        <v>144</v>
      </c>
      <c r="C6" s="8" t="s">
        <v>145</v>
      </c>
      <c r="D6" s="8" t="s">
        <v>146</v>
      </c>
      <c r="E6" s="8" t="s">
        <v>147</v>
      </c>
    </row>
    <row r="7" spans="1:5" ht="24.75" x14ac:dyDescent="0.25">
      <c r="A7" s="9" t="s">
        <v>148</v>
      </c>
      <c r="B7" s="9" t="s">
        <v>133</v>
      </c>
      <c r="C7" s="9" t="s">
        <v>137</v>
      </c>
      <c r="D7" s="9" t="s">
        <v>166</v>
      </c>
      <c r="E7" s="9">
        <v>1</v>
      </c>
    </row>
    <row r="8" spans="1:5" x14ac:dyDescent="0.25">
      <c r="A8" s="1" t="s">
        <v>96</v>
      </c>
      <c r="B8" s="1" t="s">
        <v>96</v>
      </c>
      <c r="C8" s="1">
        <f>SUBTOTAL(103,Elements13_2_141[Elemento])</f>
        <v>1</v>
      </c>
      <c r="D8" s="1" t="s">
        <v>96</v>
      </c>
      <c r="E8" s="1">
        <f>SUBTOTAL(109,Elements13_2_141[Totais:])</f>
        <v>1</v>
      </c>
    </row>
  </sheetData>
  <mergeCells count="3">
    <mergeCell ref="A1:E2"/>
    <mergeCell ref="A4:E4"/>
    <mergeCell ref="A5:E5"/>
  </mergeCells>
  <hyperlinks>
    <hyperlink ref="A1" location="'13.2.14'!A1" display="CONECTOR MC4 PARA SISTEMAS FOTOVOLTAICOS" xr:uid="{00000000-0004-0000-2100-000000000000}"/>
    <hyperlink ref="B1" location="'13.2.14'!A1" display="CONECTOR MC4 PARA SISTEMAS FOTOVOLTAICOS" xr:uid="{00000000-0004-0000-2100-000001000000}"/>
    <hyperlink ref="C1" location="'13.2.14'!A1" display="CONECTOR MC4 PARA SISTEMAS FOTOVOLTAICOS" xr:uid="{00000000-0004-0000-2100-000002000000}"/>
    <hyperlink ref="D1" location="'13.2.14'!A1" display="CONECTOR MC4 PARA SISTEMAS FOTOVOLTAICOS" xr:uid="{00000000-0004-0000-2100-000003000000}"/>
    <hyperlink ref="E1" location="'13.2.14'!A1" display="CONECTOR MC4 PARA SISTEMAS FOTOVOLTAICOS" xr:uid="{00000000-0004-0000-2100-000004000000}"/>
    <hyperlink ref="A2" location="'13.2.14'!A1" display="CONECTOR MC4 PARA SISTEMAS FOTOVOLTAICOS" xr:uid="{00000000-0004-0000-2100-000005000000}"/>
    <hyperlink ref="B2" location="'13.2.14'!A1" display="CONECTOR MC4 PARA SISTEMAS FOTOVOLTAICOS" xr:uid="{00000000-0004-0000-2100-000006000000}"/>
    <hyperlink ref="C2" location="'13.2.14'!A1" display="CONECTOR MC4 PARA SISTEMAS FOTOVOLTAICOS" xr:uid="{00000000-0004-0000-2100-000007000000}"/>
    <hyperlink ref="D2" location="'13.2.14'!A1" display="CONECTOR MC4 PARA SISTEMAS FOTOVOLTAICOS" xr:uid="{00000000-0004-0000-2100-000008000000}"/>
    <hyperlink ref="E2" location="'13.2.14'!A1" display="CONECTOR MC4 PARA SISTEMAS FOTOVOLTAICOS" xr:uid="{00000000-0004-0000-2100-000009000000}"/>
    <hyperlink ref="A4" location="'13.2.14'!A1" display="Equipamento elétrico (A)" xr:uid="{00000000-0004-0000-2100-00000A000000}"/>
    <hyperlink ref="B4" location="'13.2.14'!A1" display="Equipamento elétrico (A)" xr:uid="{00000000-0004-0000-2100-00000B000000}"/>
    <hyperlink ref="C4" location="'13.2.14'!A1" display="Equipamento elétrico (A)" xr:uid="{00000000-0004-0000-2100-00000C000000}"/>
    <hyperlink ref="D4" location="'13.2.14'!A1" display="Equipamento elétrico (A)" xr:uid="{00000000-0004-0000-2100-00000D000000}"/>
    <hyperlink ref="E4" location="'13.2.14'!A1" display="Equipamento elétrico (A)" xr:uid="{00000000-0004-0000-21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E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76</v>
      </c>
      <c r="B1" s="21" t="s">
        <v>76</v>
      </c>
      <c r="C1" s="21" t="s">
        <v>76</v>
      </c>
      <c r="D1" s="21" t="s">
        <v>76</v>
      </c>
      <c r="E1" s="21" t="s">
        <v>76</v>
      </c>
    </row>
    <row r="2" spans="1:5" x14ac:dyDescent="0.25">
      <c r="A2" s="21" t="s">
        <v>76</v>
      </c>
      <c r="B2" s="21" t="s">
        <v>76</v>
      </c>
      <c r="C2" s="21" t="s">
        <v>76</v>
      </c>
      <c r="D2" s="21" t="s">
        <v>76</v>
      </c>
      <c r="E2" s="21" t="s">
        <v>76</v>
      </c>
    </row>
    <row r="4" spans="1:5" x14ac:dyDescent="0.25">
      <c r="A4" s="16" t="s">
        <v>127</v>
      </c>
      <c r="B4" s="16" t="s">
        <v>127</v>
      </c>
      <c r="C4" s="16" t="s">
        <v>127</v>
      </c>
      <c r="D4" s="16" t="s">
        <v>127</v>
      </c>
      <c r="E4" s="16" t="s">
        <v>127</v>
      </c>
    </row>
    <row r="5" spans="1:5" x14ac:dyDescent="0.25">
      <c r="A5" s="22" t="s">
        <v>96</v>
      </c>
      <c r="B5" s="22" t="s">
        <v>96</v>
      </c>
      <c r="C5" s="22" t="s">
        <v>96</v>
      </c>
      <c r="D5" s="22" t="s">
        <v>96</v>
      </c>
      <c r="E5" s="22" t="s">
        <v>96</v>
      </c>
    </row>
    <row r="6" spans="1:5" x14ac:dyDescent="0.25">
      <c r="A6" s="8" t="s">
        <v>143</v>
      </c>
      <c r="B6" s="8" t="s">
        <v>144</v>
      </c>
      <c r="C6" s="8" t="s">
        <v>145</v>
      </c>
      <c r="D6" s="8" t="s">
        <v>146</v>
      </c>
      <c r="E6" s="8" t="s">
        <v>147</v>
      </c>
    </row>
    <row r="7" spans="1:5" ht="24.75" x14ac:dyDescent="0.25">
      <c r="A7" s="9" t="s">
        <v>148</v>
      </c>
      <c r="B7" s="9" t="s">
        <v>133</v>
      </c>
      <c r="C7" s="9" t="s">
        <v>137</v>
      </c>
      <c r="D7" s="9" t="s">
        <v>166</v>
      </c>
      <c r="E7" s="9">
        <v>1</v>
      </c>
    </row>
    <row r="8" spans="1:5" x14ac:dyDescent="0.25">
      <c r="A8" s="1" t="s">
        <v>96</v>
      </c>
      <c r="B8" s="1" t="s">
        <v>96</v>
      </c>
      <c r="C8" s="1">
        <f>SUBTOTAL(103,Elements13_2_151[Elemento])</f>
        <v>1</v>
      </c>
      <c r="D8" s="1" t="s">
        <v>96</v>
      </c>
      <c r="E8" s="1">
        <f>SUBTOTAL(109,Elements13_2_151[Totais:])</f>
        <v>1</v>
      </c>
    </row>
  </sheetData>
  <mergeCells count="3">
    <mergeCell ref="A1:E2"/>
    <mergeCell ref="A4:E4"/>
    <mergeCell ref="A5:E5"/>
  </mergeCells>
  <hyperlinks>
    <hyperlink ref="A1" location="'13.2.15'!A1" display="INVERSOR/GERADOR SOLAR ON-GRID 250KW. REF.:  SINAPI (103506)" xr:uid="{00000000-0004-0000-2200-000000000000}"/>
    <hyperlink ref="B1" location="'13.2.15'!A1" display="INVERSOR/GERADOR SOLAR ON-GRID 250KW. REF.:  SINAPI (103506)" xr:uid="{00000000-0004-0000-2200-000001000000}"/>
    <hyperlink ref="C1" location="'13.2.15'!A1" display="INVERSOR/GERADOR SOLAR ON-GRID 250KW. REF.:  SINAPI (103506)" xr:uid="{00000000-0004-0000-2200-000002000000}"/>
    <hyperlink ref="D1" location="'13.2.15'!A1" display="INVERSOR/GERADOR SOLAR ON-GRID 250KW. REF.:  SINAPI (103506)" xr:uid="{00000000-0004-0000-2200-000003000000}"/>
    <hyperlink ref="E1" location="'13.2.15'!A1" display="INVERSOR/GERADOR SOLAR ON-GRID 250KW. REF.:  SINAPI (103506)" xr:uid="{00000000-0004-0000-2200-000004000000}"/>
    <hyperlink ref="A2" location="'13.2.15'!A1" display="INVERSOR/GERADOR SOLAR ON-GRID 250KW. REF.:  SINAPI (103506)" xr:uid="{00000000-0004-0000-2200-000005000000}"/>
    <hyperlink ref="B2" location="'13.2.15'!A1" display="INVERSOR/GERADOR SOLAR ON-GRID 250KW. REF.:  SINAPI (103506)" xr:uid="{00000000-0004-0000-2200-000006000000}"/>
    <hyperlink ref="C2" location="'13.2.15'!A1" display="INVERSOR/GERADOR SOLAR ON-GRID 250KW. REF.:  SINAPI (103506)" xr:uid="{00000000-0004-0000-2200-000007000000}"/>
    <hyperlink ref="D2" location="'13.2.15'!A1" display="INVERSOR/GERADOR SOLAR ON-GRID 250KW. REF.:  SINAPI (103506)" xr:uid="{00000000-0004-0000-2200-000008000000}"/>
    <hyperlink ref="E2" location="'13.2.15'!A1" display="INVERSOR/GERADOR SOLAR ON-GRID 250KW. REF.:  SINAPI (103506)" xr:uid="{00000000-0004-0000-2200-000009000000}"/>
    <hyperlink ref="A4" location="'13.2.15'!A1" display="Equipamento elétrico (A)" xr:uid="{00000000-0004-0000-2200-00000A000000}"/>
    <hyperlink ref="B4" location="'13.2.15'!A1" display="Equipamento elétrico (A)" xr:uid="{00000000-0004-0000-2200-00000B000000}"/>
    <hyperlink ref="C4" location="'13.2.15'!A1" display="Equipamento elétrico (A)" xr:uid="{00000000-0004-0000-2200-00000C000000}"/>
    <hyperlink ref="D4" location="'13.2.15'!A1" display="Equipamento elétrico (A)" xr:uid="{00000000-0004-0000-2200-00000D000000}"/>
    <hyperlink ref="E4" location="'13.2.15'!A1" display="Equipamento elétrico (A)" xr:uid="{00000000-0004-0000-22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E21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79</v>
      </c>
      <c r="B1" s="21" t="s">
        <v>79</v>
      </c>
      <c r="C1" s="21" t="s">
        <v>79</v>
      </c>
      <c r="D1" s="21" t="s">
        <v>79</v>
      </c>
      <c r="E1" s="21" t="s">
        <v>79</v>
      </c>
    </row>
    <row r="2" spans="1:5" x14ac:dyDescent="0.25">
      <c r="A2" s="21" t="s">
        <v>79</v>
      </c>
      <c r="B2" s="21" t="s">
        <v>79</v>
      </c>
      <c r="C2" s="21" t="s">
        <v>79</v>
      </c>
      <c r="D2" s="21" t="s">
        <v>79</v>
      </c>
      <c r="E2" s="21" t="s">
        <v>79</v>
      </c>
    </row>
    <row r="4" spans="1:5" x14ac:dyDescent="0.25">
      <c r="A4" s="16" t="s">
        <v>127</v>
      </c>
      <c r="B4" s="16" t="s">
        <v>127</v>
      </c>
      <c r="C4" s="16" t="s">
        <v>127</v>
      </c>
      <c r="D4" s="16" t="s">
        <v>127</v>
      </c>
      <c r="E4" s="16" t="s">
        <v>127</v>
      </c>
    </row>
    <row r="5" spans="1:5" x14ac:dyDescent="0.25">
      <c r="A5" s="22" t="s">
        <v>96</v>
      </c>
      <c r="B5" s="22" t="s">
        <v>96</v>
      </c>
      <c r="C5" s="22" t="s">
        <v>96</v>
      </c>
      <c r="D5" s="22" t="s">
        <v>96</v>
      </c>
      <c r="E5" s="22" t="s">
        <v>96</v>
      </c>
    </row>
    <row r="6" spans="1:5" x14ac:dyDescent="0.25">
      <c r="A6" s="8" t="s">
        <v>143</v>
      </c>
      <c r="B6" s="8" t="s">
        <v>144</v>
      </c>
      <c r="C6" s="8" t="s">
        <v>145</v>
      </c>
      <c r="D6" s="8" t="s">
        <v>146</v>
      </c>
      <c r="E6" s="8" t="s">
        <v>147</v>
      </c>
    </row>
    <row r="7" spans="1:5" ht="24.75" x14ac:dyDescent="0.25">
      <c r="A7" s="9" t="s">
        <v>148</v>
      </c>
      <c r="B7" s="9" t="s">
        <v>133</v>
      </c>
      <c r="C7" s="9" t="s">
        <v>139</v>
      </c>
      <c r="D7" s="9" t="s">
        <v>167</v>
      </c>
      <c r="E7" s="9">
        <v>1</v>
      </c>
    </row>
    <row r="8" spans="1:5" ht="24.75" x14ac:dyDescent="0.25">
      <c r="A8" s="9" t="s">
        <v>148</v>
      </c>
      <c r="B8" s="9" t="s">
        <v>133</v>
      </c>
      <c r="C8" s="9" t="s">
        <v>139</v>
      </c>
      <c r="D8" s="9" t="s">
        <v>168</v>
      </c>
      <c r="E8" s="9">
        <v>1</v>
      </c>
    </row>
    <row r="9" spans="1:5" ht="24.75" x14ac:dyDescent="0.25">
      <c r="A9" s="9" t="s">
        <v>148</v>
      </c>
      <c r="B9" s="9" t="s">
        <v>133</v>
      </c>
      <c r="C9" s="9" t="s">
        <v>139</v>
      </c>
      <c r="D9" s="9" t="s">
        <v>169</v>
      </c>
      <c r="E9" s="9">
        <v>1</v>
      </c>
    </row>
    <row r="10" spans="1:5" ht="24.75" x14ac:dyDescent="0.25">
      <c r="A10" s="9" t="s">
        <v>148</v>
      </c>
      <c r="B10" s="9" t="s">
        <v>133</v>
      </c>
      <c r="C10" s="9" t="s">
        <v>139</v>
      </c>
      <c r="D10" s="9" t="s">
        <v>170</v>
      </c>
      <c r="E10" s="9">
        <v>1</v>
      </c>
    </row>
    <row r="11" spans="1:5" ht="24.75" x14ac:dyDescent="0.25">
      <c r="A11" s="9" t="s">
        <v>148</v>
      </c>
      <c r="B11" s="9" t="s">
        <v>133</v>
      </c>
      <c r="C11" s="9" t="s">
        <v>139</v>
      </c>
      <c r="D11" s="9" t="s">
        <v>171</v>
      </c>
      <c r="E11" s="9">
        <v>1</v>
      </c>
    </row>
    <row r="12" spans="1:5" ht="24.75" x14ac:dyDescent="0.25">
      <c r="A12" s="9" t="s">
        <v>148</v>
      </c>
      <c r="B12" s="9" t="s">
        <v>133</v>
      </c>
      <c r="C12" s="9" t="s">
        <v>139</v>
      </c>
      <c r="D12" s="9" t="s">
        <v>172</v>
      </c>
      <c r="E12" s="9">
        <v>1</v>
      </c>
    </row>
    <row r="13" spans="1:5" ht="24.75" x14ac:dyDescent="0.25">
      <c r="A13" s="9" t="s">
        <v>148</v>
      </c>
      <c r="B13" s="9" t="s">
        <v>133</v>
      </c>
      <c r="C13" s="9" t="s">
        <v>139</v>
      </c>
      <c r="D13" s="9" t="s">
        <v>173</v>
      </c>
      <c r="E13" s="9">
        <v>1</v>
      </c>
    </row>
    <row r="14" spans="1:5" ht="24.75" x14ac:dyDescent="0.25">
      <c r="A14" s="9" t="s">
        <v>148</v>
      </c>
      <c r="B14" s="9" t="s">
        <v>133</v>
      </c>
      <c r="C14" s="9" t="s">
        <v>139</v>
      </c>
      <c r="D14" s="9" t="s">
        <v>174</v>
      </c>
      <c r="E14" s="9">
        <v>1</v>
      </c>
    </row>
    <row r="15" spans="1:5" ht="24.75" x14ac:dyDescent="0.25">
      <c r="A15" s="9" t="s">
        <v>148</v>
      </c>
      <c r="B15" s="9" t="s">
        <v>133</v>
      </c>
      <c r="C15" s="9" t="s">
        <v>139</v>
      </c>
      <c r="D15" s="9" t="s">
        <v>175</v>
      </c>
      <c r="E15" s="9">
        <v>1</v>
      </c>
    </row>
    <row r="16" spans="1:5" ht="24.75" x14ac:dyDescent="0.25">
      <c r="A16" s="9" t="s">
        <v>148</v>
      </c>
      <c r="B16" s="9" t="s">
        <v>133</v>
      </c>
      <c r="C16" s="9" t="s">
        <v>139</v>
      </c>
      <c r="D16" s="9" t="s">
        <v>176</v>
      </c>
      <c r="E16" s="9">
        <v>1</v>
      </c>
    </row>
    <row r="17" spans="1:5" ht="24.75" x14ac:dyDescent="0.25">
      <c r="A17" s="9" t="s">
        <v>148</v>
      </c>
      <c r="B17" s="9" t="s">
        <v>133</v>
      </c>
      <c r="C17" s="9" t="s">
        <v>139</v>
      </c>
      <c r="D17" s="9" t="s">
        <v>177</v>
      </c>
      <c r="E17" s="9">
        <v>1</v>
      </c>
    </row>
    <row r="18" spans="1:5" ht="24.75" x14ac:dyDescent="0.25">
      <c r="A18" s="9" t="s">
        <v>148</v>
      </c>
      <c r="B18" s="9" t="s">
        <v>133</v>
      </c>
      <c r="C18" s="9" t="s">
        <v>139</v>
      </c>
      <c r="D18" s="9" t="s">
        <v>178</v>
      </c>
      <c r="E18" s="9">
        <v>1</v>
      </c>
    </row>
    <row r="19" spans="1:5" ht="24.75" x14ac:dyDescent="0.25">
      <c r="A19" s="9" t="s">
        <v>148</v>
      </c>
      <c r="B19" s="9" t="s">
        <v>133</v>
      </c>
      <c r="C19" s="9" t="s">
        <v>139</v>
      </c>
      <c r="D19" s="9" t="s">
        <v>179</v>
      </c>
      <c r="E19" s="9">
        <v>1</v>
      </c>
    </row>
    <row r="20" spans="1:5" ht="24.75" x14ac:dyDescent="0.25">
      <c r="A20" s="9" t="s">
        <v>148</v>
      </c>
      <c r="B20" s="9" t="s">
        <v>133</v>
      </c>
      <c r="C20" s="9" t="s">
        <v>139</v>
      </c>
      <c r="D20" s="9" t="s">
        <v>180</v>
      </c>
      <c r="E20" s="9">
        <v>1</v>
      </c>
    </row>
    <row r="21" spans="1:5" x14ac:dyDescent="0.25">
      <c r="A21" s="1" t="s">
        <v>96</v>
      </c>
      <c r="B21" s="1" t="s">
        <v>96</v>
      </c>
      <c r="C21" s="1">
        <f>SUBTOTAL(103,Elements13_2_161[Elemento])</f>
        <v>14</v>
      </c>
      <c r="D21" s="1" t="s">
        <v>96</v>
      </c>
      <c r="E21" s="1">
        <f>SUBTOTAL(109,Elements13_2_161[Totais:])</f>
        <v>14</v>
      </c>
    </row>
  </sheetData>
  <mergeCells count="3">
    <mergeCell ref="A1:E2"/>
    <mergeCell ref="A4:E4"/>
    <mergeCell ref="A5:E5"/>
  </mergeCells>
  <hyperlinks>
    <hyperlink ref="A1" location="'13.2.16'!A1" display="KIT STRINGBOX BIFASICO 32A COMPLETO" xr:uid="{00000000-0004-0000-2300-000000000000}"/>
    <hyperlink ref="B1" location="'13.2.16'!A1" display="KIT STRINGBOX BIFASICO 32A COMPLETO" xr:uid="{00000000-0004-0000-2300-000001000000}"/>
    <hyperlink ref="C1" location="'13.2.16'!A1" display="KIT STRINGBOX BIFASICO 32A COMPLETO" xr:uid="{00000000-0004-0000-2300-000002000000}"/>
    <hyperlink ref="D1" location="'13.2.16'!A1" display="KIT STRINGBOX BIFASICO 32A COMPLETO" xr:uid="{00000000-0004-0000-2300-000003000000}"/>
    <hyperlink ref="E1" location="'13.2.16'!A1" display="KIT STRINGBOX BIFASICO 32A COMPLETO" xr:uid="{00000000-0004-0000-2300-000004000000}"/>
    <hyperlink ref="A2" location="'13.2.16'!A1" display="KIT STRINGBOX BIFASICO 32A COMPLETO" xr:uid="{00000000-0004-0000-2300-000005000000}"/>
    <hyperlink ref="B2" location="'13.2.16'!A1" display="KIT STRINGBOX BIFASICO 32A COMPLETO" xr:uid="{00000000-0004-0000-2300-000006000000}"/>
    <hyperlink ref="C2" location="'13.2.16'!A1" display="KIT STRINGBOX BIFASICO 32A COMPLETO" xr:uid="{00000000-0004-0000-2300-000007000000}"/>
    <hyperlink ref="D2" location="'13.2.16'!A1" display="KIT STRINGBOX BIFASICO 32A COMPLETO" xr:uid="{00000000-0004-0000-2300-000008000000}"/>
    <hyperlink ref="E2" location="'13.2.16'!A1" display="KIT STRINGBOX BIFASICO 32A COMPLETO" xr:uid="{00000000-0004-0000-2300-000009000000}"/>
    <hyperlink ref="A4" location="'13.2.16'!A1" display="Equipamento elétrico (A)" xr:uid="{00000000-0004-0000-2300-00000A000000}"/>
    <hyperlink ref="B4" location="'13.2.16'!A1" display="Equipamento elétrico (A)" xr:uid="{00000000-0004-0000-2300-00000B000000}"/>
    <hyperlink ref="C4" location="'13.2.16'!A1" display="Equipamento elétrico (A)" xr:uid="{00000000-0004-0000-2300-00000C000000}"/>
    <hyperlink ref="D4" location="'13.2.16'!A1" display="Equipamento elétrico (A)" xr:uid="{00000000-0004-0000-2300-00000D000000}"/>
    <hyperlink ref="E4" location="'13.2.16'!A1" display="Equipamento elétrico (A)" xr:uid="{00000000-0004-0000-23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E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88</v>
      </c>
      <c r="B1" s="21" t="s">
        <v>88</v>
      </c>
      <c r="C1" s="21" t="s">
        <v>88</v>
      </c>
      <c r="D1" s="21" t="s">
        <v>88</v>
      </c>
      <c r="E1" s="21" t="s">
        <v>88</v>
      </c>
    </row>
    <row r="2" spans="1:5" x14ac:dyDescent="0.25">
      <c r="A2" s="21" t="s">
        <v>88</v>
      </c>
      <c r="B2" s="21" t="s">
        <v>88</v>
      </c>
      <c r="C2" s="21" t="s">
        <v>88</v>
      </c>
      <c r="D2" s="21" t="s">
        <v>88</v>
      </c>
      <c r="E2" s="21" t="s">
        <v>88</v>
      </c>
    </row>
    <row r="4" spans="1:5" x14ac:dyDescent="0.25">
      <c r="A4" s="16" t="s">
        <v>141</v>
      </c>
      <c r="B4" s="16" t="s">
        <v>141</v>
      </c>
      <c r="C4" s="16" t="s">
        <v>141</v>
      </c>
      <c r="D4" s="16" t="s">
        <v>141</v>
      </c>
      <c r="E4" s="16" t="s">
        <v>141</v>
      </c>
    </row>
    <row r="5" spans="1:5" x14ac:dyDescent="0.25">
      <c r="A5" s="22" t="s">
        <v>96</v>
      </c>
      <c r="B5" s="22" t="s">
        <v>96</v>
      </c>
      <c r="C5" s="22" t="s">
        <v>96</v>
      </c>
      <c r="D5" s="22" t="s">
        <v>96</v>
      </c>
      <c r="E5" s="22" t="s">
        <v>96</v>
      </c>
    </row>
    <row r="6" spans="1:5" x14ac:dyDescent="0.25">
      <c r="A6" s="8" t="s">
        <v>143</v>
      </c>
      <c r="B6" s="8" t="s">
        <v>144</v>
      </c>
      <c r="C6" s="8" t="s">
        <v>145</v>
      </c>
      <c r="D6" s="8" t="s">
        <v>146</v>
      </c>
      <c r="E6" s="8" t="s">
        <v>147</v>
      </c>
    </row>
    <row r="7" spans="1:5" ht="24.75" x14ac:dyDescent="0.25">
      <c r="A7" s="9" t="s">
        <v>148</v>
      </c>
      <c r="B7" s="9" t="s">
        <v>133</v>
      </c>
      <c r="C7" s="9" t="s">
        <v>142</v>
      </c>
      <c r="D7" s="9" t="s">
        <v>181</v>
      </c>
      <c r="E7" s="9">
        <v>1</v>
      </c>
    </row>
    <row r="8" spans="1:5" x14ac:dyDescent="0.25">
      <c r="A8" s="1" t="s">
        <v>96</v>
      </c>
      <c r="B8" s="1" t="s">
        <v>96</v>
      </c>
      <c r="C8" s="1">
        <f>SUBTOTAL(103,Elements13_2_181[Elemento])</f>
        <v>1</v>
      </c>
      <c r="D8" s="1" t="s">
        <v>96</v>
      </c>
      <c r="E8" s="1">
        <f>SUBTOTAL(109,Elements13_2_181[Totais:])</f>
        <v>1</v>
      </c>
    </row>
  </sheetData>
  <mergeCells count="3">
    <mergeCell ref="A1:E2"/>
    <mergeCell ref="A4:E4"/>
    <mergeCell ref="A5:E5"/>
  </mergeCells>
  <hyperlinks>
    <hyperlink ref="A1" location="'13.2.18'!A1" display="ESTAÇÃO SOLARIMÉTRICA 1° CLASSE" xr:uid="{00000000-0004-0000-2400-000000000000}"/>
    <hyperlink ref="B1" location="'13.2.18'!A1" display="ESTAÇÃO SOLARIMÉTRICA 1° CLASSE" xr:uid="{00000000-0004-0000-2400-000001000000}"/>
    <hyperlink ref="C1" location="'13.2.18'!A1" display="ESTAÇÃO SOLARIMÉTRICA 1° CLASSE" xr:uid="{00000000-0004-0000-2400-000002000000}"/>
    <hyperlink ref="D1" location="'13.2.18'!A1" display="ESTAÇÃO SOLARIMÉTRICA 1° CLASSE" xr:uid="{00000000-0004-0000-2400-000003000000}"/>
    <hyperlink ref="E1" location="'13.2.18'!A1" display="ESTAÇÃO SOLARIMÉTRICA 1° CLASSE" xr:uid="{00000000-0004-0000-2400-000004000000}"/>
    <hyperlink ref="A2" location="'13.2.18'!A1" display="ESTAÇÃO SOLARIMÉTRICA 1° CLASSE" xr:uid="{00000000-0004-0000-2400-000005000000}"/>
    <hyperlink ref="B2" location="'13.2.18'!A1" display="ESTAÇÃO SOLARIMÉTRICA 1° CLASSE" xr:uid="{00000000-0004-0000-2400-000006000000}"/>
    <hyperlink ref="C2" location="'13.2.18'!A1" display="ESTAÇÃO SOLARIMÉTRICA 1° CLASSE" xr:uid="{00000000-0004-0000-2400-000007000000}"/>
    <hyperlink ref="D2" location="'13.2.18'!A1" display="ESTAÇÃO SOLARIMÉTRICA 1° CLASSE" xr:uid="{00000000-0004-0000-2400-000008000000}"/>
    <hyperlink ref="E2" location="'13.2.18'!A1" display="ESTAÇÃO SOLARIMÉTRICA 1° CLASSE" xr:uid="{00000000-0004-0000-2400-000009000000}"/>
    <hyperlink ref="A4" location="'13.2.18'!A1" display="Dispositivos de dados (Custo)" xr:uid="{00000000-0004-0000-2400-00000A000000}"/>
    <hyperlink ref="B4" location="'13.2.18'!A1" display="Dispositivos de dados (Custo)" xr:uid="{00000000-0004-0000-2400-00000B000000}"/>
    <hyperlink ref="C4" location="'13.2.18'!A1" display="Dispositivos de dados (Custo)" xr:uid="{00000000-0004-0000-2400-00000C000000}"/>
    <hyperlink ref="D4" location="'13.2.18'!A1" display="Dispositivos de dados (Custo)" xr:uid="{00000000-0004-0000-2400-00000D000000}"/>
    <hyperlink ref="E4" location="'13.2.18'!A1" display="Dispositivos de dados (Custo)" xr:uid="{00000000-0004-0000-24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37</vt:i4>
      </vt:variant>
    </vt:vector>
  </HeadingPairs>
  <TitlesOfParts>
    <vt:vector size="37" baseType="lpstr">
      <vt:lpstr>Orçamento</vt:lpstr>
      <vt:lpstr>13.2</vt:lpstr>
      <vt:lpstr>13.2.1</vt:lpstr>
      <vt:lpstr>13.2.2</vt:lpstr>
      <vt:lpstr>13.2.3</vt:lpstr>
      <vt:lpstr>13.2.4</vt:lpstr>
      <vt:lpstr>13.2.5</vt:lpstr>
      <vt:lpstr>13.2.6</vt:lpstr>
      <vt:lpstr>13.2.7</vt:lpstr>
      <vt:lpstr>13.2.8</vt:lpstr>
      <vt:lpstr>13.2.9</vt:lpstr>
      <vt:lpstr>13.2.10</vt:lpstr>
      <vt:lpstr>13.2.11</vt:lpstr>
      <vt:lpstr>13.2.12</vt:lpstr>
      <vt:lpstr>13.2.13</vt:lpstr>
      <vt:lpstr>13.2.14</vt:lpstr>
      <vt:lpstr>13.2.15</vt:lpstr>
      <vt:lpstr>13.2.16</vt:lpstr>
      <vt:lpstr>13.2.17</vt:lpstr>
      <vt:lpstr>13.2.18</vt:lpstr>
      <vt:lpstr>13.2.1E</vt:lpstr>
      <vt:lpstr>13.2.2E</vt:lpstr>
      <vt:lpstr>13.2.3E</vt:lpstr>
      <vt:lpstr>13.2.4E</vt:lpstr>
      <vt:lpstr>13.2.5E</vt:lpstr>
      <vt:lpstr>13.2.6E</vt:lpstr>
      <vt:lpstr>13.2.7E</vt:lpstr>
      <vt:lpstr>13.2.8E</vt:lpstr>
      <vt:lpstr>13.2.9E</vt:lpstr>
      <vt:lpstr>13.2.10E</vt:lpstr>
      <vt:lpstr>13.2.11E</vt:lpstr>
      <vt:lpstr>13.2.12E</vt:lpstr>
      <vt:lpstr>13.2.13E</vt:lpstr>
      <vt:lpstr>13.2.14E</vt:lpstr>
      <vt:lpstr>13.2.15E</vt:lpstr>
      <vt:lpstr>13.2.16E</vt:lpstr>
      <vt:lpstr>13.2.18E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orcamento 01</cp:lastModifiedBy>
  <dcterms:modified xsi:type="dcterms:W3CDTF">2026-02-06T12:33:14Z</dcterms:modified>
</cp:coreProperties>
</file>